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heme/themeOverride8.xml" ContentType="application/vnd.openxmlformats-officedocument.themeOverride+xml"/>
  <Override PartName="/xl/theme/themeOverride9.xml" ContentType="application/vnd.openxmlformats-officedocument.themeOverride+xml"/>
  <Override PartName="/xl/theme/themeOverride10.xml" ContentType="application/vnd.openxmlformats-officedocument.themeOverrid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60" windowWidth="17055" windowHeight="6855"/>
  </bookViews>
  <sheets>
    <sheet name="Presentation Sheet" sheetId="2" r:id="rId1"/>
    <sheet name="KPI Data" sheetId="1" r:id="rId2"/>
    <sheet name="Campaign Data" sheetId="3" r:id="rId3"/>
  </sheets>
  <calcPr calcId="125725"/>
</workbook>
</file>

<file path=xl/calcChain.xml><?xml version="1.0" encoding="utf-8"?>
<calcChain xmlns="http://schemas.openxmlformats.org/spreadsheetml/2006/main">
  <c r="A3" i="3"/>
  <c r="A2"/>
  <c r="J44" i="1"/>
  <c r="J45"/>
  <c r="J46"/>
  <c r="J47"/>
  <c r="J48"/>
  <c r="J49"/>
  <c r="J50"/>
  <c r="J51"/>
  <c r="J52"/>
  <c r="J53"/>
  <c r="J54"/>
  <c r="J55"/>
  <c r="J56"/>
  <c r="J43"/>
  <c r="I44"/>
  <c r="I45"/>
  <c r="I46"/>
  <c r="I47"/>
  <c r="I48"/>
  <c r="I49"/>
  <c r="I50"/>
  <c r="I51"/>
  <c r="I52"/>
  <c r="I53"/>
  <c r="I54"/>
  <c r="I55"/>
  <c r="I56"/>
  <c r="I43"/>
  <c r="N5" i="2"/>
  <c r="O5"/>
  <c r="N6"/>
  <c r="O6"/>
  <c r="N7"/>
  <c r="O7"/>
  <c r="N8"/>
  <c r="O8"/>
  <c r="N9"/>
  <c r="O9"/>
  <c r="N10"/>
  <c r="O10"/>
  <c r="N11"/>
  <c r="O11"/>
  <c r="N12"/>
  <c r="O12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O13"/>
  <c r="N13"/>
  <c r="A1" i="3"/>
  <c r="A2" i="1"/>
  <c r="A3"/>
  <c r="C8" i="2"/>
  <c r="C7"/>
  <c r="E7" s="1"/>
  <c r="E62" i="1"/>
  <c r="F62"/>
  <c r="G62"/>
  <c r="F67" s="1"/>
  <c r="H62"/>
  <c r="I62"/>
  <c r="J62"/>
  <c r="K62"/>
  <c r="L62"/>
  <c r="D62"/>
  <c r="F65" s="1"/>
  <c r="K56"/>
  <c r="L56" s="1"/>
  <c r="K55"/>
  <c r="L55" s="1"/>
  <c r="K54"/>
  <c r="L54" s="1"/>
  <c r="K53"/>
  <c r="L53" s="1"/>
  <c r="K52"/>
  <c r="L52" s="1"/>
  <c r="K51"/>
  <c r="L51" s="1"/>
  <c r="K50"/>
  <c r="L50" s="1"/>
  <c r="K49"/>
  <c r="L49" s="1"/>
  <c r="K48"/>
  <c r="L48" s="1"/>
  <c r="K47"/>
  <c r="L47" s="1"/>
  <c r="K46"/>
  <c r="L46" s="1"/>
  <c r="K45"/>
  <c r="L45" s="1"/>
  <c r="K44"/>
  <c r="L44" s="1"/>
  <c r="K43"/>
  <c r="L43" s="1"/>
  <c r="C18" i="2"/>
  <c r="C17"/>
  <c r="E17" s="1"/>
  <c r="C16"/>
  <c r="C24" s="1"/>
  <c r="C15"/>
  <c r="E15" s="1"/>
  <c r="C14"/>
  <c r="C13"/>
  <c r="E13" s="1"/>
  <c r="C12"/>
  <c r="C11"/>
  <c r="C10"/>
  <c r="C9"/>
  <c r="E9" s="1"/>
  <c r="C5"/>
  <c r="C6"/>
  <c r="F66" i="1" l="1"/>
  <c r="E65"/>
  <c r="E66"/>
  <c r="E67"/>
  <c r="E11" i="2"/>
  <c r="C26"/>
  <c r="C22"/>
  <c r="C19"/>
  <c r="C20"/>
  <c r="C21"/>
  <c r="E5"/>
  <c r="E21"/>
  <c r="C23"/>
  <c r="C25" s="1"/>
  <c r="E23" l="1"/>
  <c r="E25"/>
  <c r="E19"/>
</calcChain>
</file>

<file path=xl/sharedStrings.xml><?xml version="1.0" encoding="utf-8"?>
<sst xmlns="http://schemas.openxmlformats.org/spreadsheetml/2006/main" count="138" uniqueCount="67">
  <si>
    <t>Cart Additions</t>
  </si>
  <si>
    <t>Cost of Goods Sold</t>
  </si>
  <si>
    <t>Returned Revenue</t>
  </si>
  <si>
    <t>Revenue</t>
  </si>
  <si>
    <t>Visits</t>
  </si>
  <si>
    <t>INSERT HERE</t>
  </si>
  <si>
    <t>Checkouts</t>
  </si>
  <si>
    <t>Orders</t>
  </si>
  <si>
    <t>Product Views (Custom)</t>
  </si>
  <si>
    <t>Net Revenue</t>
  </si>
  <si>
    <t>AOV</t>
  </si>
  <si>
    <t>7 days prior</t>
  </si>
  <si>
    <t>Units Sold</t>
  </si>
  <si>
    <t>Average Order Value</t>
  </si>
  <si>
    <t>Average Products per Order</t>
  </si>
  <si>
    <t>Key Performance Indicators (Last 7 days)</t>
  </si>
  <si>
    <t>Net Revenue per Visit</t>
  </si>
  <si>
    <t>Units</t>
  </si>
  <si>
    <t>Units/Order</t>
  </si>
  <si>
    <t>Last 14 Days</t>
  </si>
  <si>
    <t>↓</t>
  </si>
  <si>
    <t>Continued</t>
  </si>
  <si>
    <t>Lost</t>
  </si>
  <si>
    <t>Prod/CartAdd</t>
  </si>
  <si>
    <t>CartAdd/Check</t>
  </si>
  <si>
    <t>Check/Order</t>
  </si>
  <si>
    <t>Product Views</t>
  </si>
  <si>
    <t>Trends (Last 14 days)</t>
  </si>
  <si>
    <t>Top Campaigns by Revenue (Last 14 days)</t>
  </si>
  <si>
    <t>KPIs</t>
  </si>
  <si>
    <t>Campaigns</t>
  </si>
  <si>
    <t>→</t>
  </si>
  <si>
    <t>Day -14</t>
  </si>
  <si>
    <t>Day -13</t>
  </si>
  <si>
    <t>Day -12</t>
  </si>
  <si>
    <t>Day -11</t>
  </si>
  <si>
    <t>Day -10</t>
  </si>
  <si>
    <t>Day -9</t>
  </si>
  <si>
    <t>Day -8</t>
  </si>
  <si>
    <t>Day -7</t>
  </si>
  <si>
    <t>Day -6</t>
  </si>
  <si>
    <t>Day -5</t>
  </si>
  <si>
    <t>Day -4</t>
  </si>
  <si>
    <t>Day -3</t>
  </si>
  <si>
    <t>Day -2</t>
  </si>
  <si>
    <t>Day -1</t>
  </si>
  <si>
    <t>Campaign 1</t>
  </si>
  <si>
    <t>Campaign 2</t>
  </si>
  <si>
    <t>Campaign 3</t>
  </si>
  <si>
    <t>Campaign 4</t>
  </si>
  <si>
    <t>Campaign 5</t>
  </si>
  <si>
    <t>Campaign 6</t>
  </si>
  <si>
    <t>Campaign 7</t>
  </si>
  <si>
    <t>Campaign 8</t>
  </si>
  <si>
    <t>Campaign 9</t>
  </si>
  <si>
    <t>Campaign 10</t>
  </si>
  <si>
    <t>Campaign 11</t>
  </si>
  <si>
    <t>Campaign 12</t>
  </si>
  <si>
    <t>Campaign 13</t>
  </si>
  <si>
    <t>Campaign 14</t>
  </si>
  <si>
    <t>Campaign 15</t>
  </si>
  <si>
    <t>Campaign 16</t>
  </si>
  <si>
    <t>Campaign 17</t>
  </si>
  <si>
    <t>Campaign 18</t>
  </si>
  <si>
    <t>Campaign 19</t>
  </si>
  <si>
    <t>Campaign 20</t>
  </si>
  <si>
    <t>Contains Term</t>
  </si>
</sst>
</file>

<file path=xl/styles.xml><?xml version="1.0" encoding="utf-8"?>
<styleSheet xmlns="http://schemas.openxmlformats.org/spreadsheetml/2006/main">
  <numFmts count="4">
    <numFmt numFmtId="164" formatCode="[$-F400]h:mm:ss\ AM/PM"/>
    <numFmt numFmtId="165" formatCode="[$-409]yyyy/mm/dd"/>
    <numFmt numFmtId="166" formatCode="&quot;$&quot;#,##0"/>
    <numFmt numFmtId="167" formatCode="&quot;$&quot;#,##0.00"/>
  </numFmts>
  <fonts count="1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rgb="FF0054A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75923C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</cellStyleXfs>
  <cellXfs count="69">
    <xf numFmtId="0" fontId="0" fillId="0" borderId="0" xfId="0"/>
    <xf numFmtId="14" fontId="3" fillId="4" borderId="1" xfId="3" applyNumberFormat="1" applyBorder="1"/>
    <xf numFmtId="0" fontId="0" fillId="5" borderId="0" xfId="0" applyFill="1" applyBorder="1"/>
    <xf numFmtId="0" fontId="3" fillId="3" borderId="0" xfId="2"/>
    <xf numFmtId="0" fontId="7" fillId="3" borderId="0" xfId="2" applyFont="1"/>
    <xf numFmtId="0" fontId="0" fillId="0" borderId="0" xfId="0" applyFill="1"/>
    <xf numFmtId="0" fontId="0" fillId="6" borderId="0" xfId="0" applyFill="1"/>
    <xf numFmtId="166" fontId="0" fillId="6" borderId="0" xfId="0" applyNumberFormat="1" applyFill="1"/>
    <xf numFmtId="0" fontId="0" fillId="5" borderId="0" xfId="0" applyFill="1"/>
    <xf numFmtId="166" fontId="0" fillId="5" borderId="0" xfId="0" applyNumberFormat="1" applyFill="1"/>
    <xf numFmtId="0" fontId="10" fillId="5" borderId="0" xfId="0" applyFont="1" applyFill="1"/>
    <xf numFmtId="0" fontId="11" fillId="5" borderId="0" xfId="0" applyFont="1" applyFill="1"/>
    <xf numFmtId="0" fontId="0" fillId="0" borderId="0" xfId="0" applyFill="1" applyBorder="1"/>
    <xf numFmtId="0" fontId="11" fillId="0" borderId="0" xfId="0" applyFont="1" applyFill="1"/>
    <xf numFmtId="0" fontId="3" fillId="4" borderId="1" xfId="3" applyBorder="1"/>
    <xf numFmtId="165" fontId="0" fillId="5" borderId="0" xfId="0" applyNumberFormat="1" applyFill="1"/>
    <xf numFmtId="164" fontId="0" fillId="5" borderId="0" xfId="0" applyNumberFormat="1" applyFill="1"/>
    <xf numFmtId="0" fontId="1" fillId="5" borderId="0" xfId="1" applyFill="1"/>
    <xf numFmtId="1" fontId="0" fillId="5" borderId="0" xfId="0" applyNumberFormat="1" applyFill="1"/>
    <xf numFmtId="3" fontId="0" fillId="5" borderId="0" xfId="0" applyNumberFormat="1" applyFill="1"/>
    <xf numFmtId="0" fontId="6" fillId="7" borderId="3" xfId="0" applyFont="1" applyFill="1" applyBorder="1"/>
    <xf numFmtId="167" fontId="6" fillId="7" borderId="3" xfId="0" applyNumberFormat="1" applyFont="1" applyFill="1" applyBorder="1"/>
    <xf numFmtId="2" fontId="6" fillId="7" borderId="3" xfId="0" applyNumberFormat="1" applyFont="1" applyFill="1" applyBorder="1"/>
    <xf numFmtId="166" fontId="6" fillId="7" borderId="3" xfId="0" applyNumberFormat="1" applyFont="1" applyFill="1" applyBorder="1"/>
    <xf numFmtId="10" fontId="0" fillId="5" borderId="0" xfId="0" applyNumberFormat="1" applyFill="1"/>
    <xf numFmtId="10" fontId="8" fillId="5" borderId="0" xfId="0" applyNumberFormat="1" applyFont="1" applyFill="1"/>
    <xf numFmtId="0" fontId="12" fillId="5" borderId="0" xfId="0" applyFont="1" applyFill="1" applyBorder="1"/>
    <xf numFmtId="0" fontId="13" fillId="5" borderId="0" xfId="0" applyFont="1" applyFill="1" applyBorder="1"/>
    <xf numFmtId="0" fontId="11" fillId="5" borderId="0" xfId="0" applyFont="1" applyFill="1" applyBorder="1"/>
    <xf numFmtId="0" fontId="4" fillId="5" borderId="0" xfId="0" applyFont="1" applyFill="1" applyBorder="1"/>
    <xf numFmtId="0" fontId="3" fillId="3" borderId="0" xfId="2" applyBorder="1" applyAlignment="1">
      <alignment horizontal="left" indent="1"/>
    </xf>
    <xf numFmtId="0" fontId="0" fillId="7" borderId="1" xfId="0" applyFill="1" applyBorder="1"/>
    <xf numFmtId="165" fontId="0" fillId="7" borderId="1" xfId="0" applyNumberFormat="1" applyFill="1" applyBorder="1"/>
    <xf numFmtId="0" fontId="1" fillId="7" borderId="1" xfId="1" applyFill="1" applyBorder="1"/>
    <xf numFmtId="0" fontId="2" fillId="0" borderId="0" xfId="0" applyFont="1" applyAlignment="1">
      <alignment horizontal="right"/>
    </xf>
    <xf numFmtId="0" fontId="2" fillId="5" borderId="0" xfId="0" applyFont="1" applyFill="1" applyAlignment="1">
      <alignment horizontal="right"/>
    </xf>
    <xf numFmtId="0" fontId="3" fillId="8" borderId="2" xfId="4" applyBorder="1"/>
    <xf numFmtId="0" fontId="3" fillId="8" borderId="6" xfId="4" applyBorder="1"/>
    <xf numFmtId="0" fontId="3" fillId="8" borderId="0" xfId="4"/>
    <xf numFmtId="0" fontId="0" fillId="6" borderId="0" xfId="0" applyFill="1" applyBorder="1"/>
    <xf numFmtId="0" fontId="2" fillId="6" borderId="0" xfId="0" applyFont="1" applyFill="1" applyBorder="1"/>
    <xf numFmtId="3" fontId="5" fillId="6" borderId="0" xfId="0" applyNumberFormat="1" applyFont="1" applyFill="1" applyBorder="1"/>
    <xf numFmtId="0" fontId="9" fillId="6" borderId="0" xfId="0" applyFont="1" applyFill="1" applyBorder="1" applyAlignment="1">
      <alignment horizontal="left" indent="2"/>
    </xf>
    <xf numFmtId="0" fontId="2" fillId="5" borderId="0" xfId="0" applyFont="1" applyFill="1" applyBorder="1"/>
    <xf numFmtId="0" fontId="9" fillId="5" borderId="0" xfId="0" applyFont="1" applyFill="1" applyBorder="1" applyAlignment="1">
      <alignment horizontal="left" indent="2"/>
    </xf>
    <xf numFmtId="3" fontId="5" fillId="5" borderId="0" xfId="0" applyNumberFormat="1" applyFont="1" applyFill="1" applyBorder="1"/>
    <xf numFmtId="166" fontId="5" fillId="5" borderId="0" xfId="0" applyNumberFormat="1" applyFont="1" applyFill="1" applyBorder="1"/>
    <xf numFmtId="167" fontId="5" fillId="5" borderId="0" xfId="0" applyNumberFormat="1" applyFont="1" applyFill="1" applyBorder="1"/>
    <xf numFmtId="2" fontId="5" fillId="6" borderId="0" xfId="0" applyNumberFormat="1" applyFont="1" applyFill="1" applyBorder="1"/>
    <xf numFmtId="167" fontId="5" fillId="6" borderId="0" xfId="0" applyNumberFormat="1" applyFont="1" applyFill="1" applyBorder="1"/>
    <xf numFmtId="0" fontId="0" fillId="5" borderId="2" xfId="0" applyFill="1" applyBorder="1"/>
    <xf numFmtId="0" fontId="4" fillId="5" borderId="0" xfId="0" applyFont="1" applyFill="1" applyAlignment="1">
      <alignment horizontal="center"/>
    </xf>
    <xf numFmtId="0" fontId="3" fillId="8" borderId="0" xfId="4" applyBorder="1" applyAlignment="1">
      <alignment horizontal="right"/>
    </xf>
    <xf numFmtId="0" fontId="3" fillId="8" borderId="7" xfId="4" applyBorder="1" applyAlignment="1">
      <alignment horizontal="right"/>
    </xf>
    <xf numFmtId="0" fontId="3" fillId="5" borderId="0" xfId="4" applyFill="1"/>
    <xf numFmtId="0" fontId="0" fillId="7" borderId="8" xfId="0" applyFill="1" applyBorder="1" applyAlignment="1">
      <alignment horizontal="center"/>
    </xf>
    <xf numFmtId="0" fontId="3" fillId="5" borderId="2" xfId="4" applyFill="1" applyBorder="1"/>
    <xf numFmtId="0" fontId="4" fillId="5" borderId="9" xfId="0" applyFont="1" applyFill="1" applyBorder="1" applyAlignment="1">
      <alignment horizontal="center"/>
    </xf>
    <xf numFmtId="10" fontId="0" fillId="6" borderId="2" xfId="0" applyNumberFormat="1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7" fillId="3" borderId="0" xfId="2" applyFont="1" applyBorder="1" applyAlignment="1">
      <alignment horizontal="center"/>
    </xf>
    <xf numFmtId="10" fontId="0" fillId="5" borderId="2" xfId="0" applyNumberFormat="1" applyFont="1" applyFill="1" applyBorder="1" applyAlignment="1">
      <alignment horizontal="center" vertical="center"/>
    </xf>
    <xf numFmtId="0" fontId="7" fillId="3" borderId="2" xfId="2" applyFont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5" fillId="5" borderId="0" xfId="0" applyFont="1" applyFill="1" applyBorder="1"/>
  </cellXfs>
  <cellStyles count="5">
    <cellStyle name="Accent1" xfId="2" builtinId="29"/>
    <cellStyle name="Accent2" xfId="3" builtinId="33"/>
    <cellStyle name="Accent3" xfId="4" builtinId="37"/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spPr>
            <a:effectLst/>
          </c:spPr>
          <c:marker>
            <c:symbol val="none"/>
          </c:marker>
          <c:val>
            <c:numRef>
              <c:f>'KPI Data'!$L$5:$L$18</c:f>
              <c:numCache>
                <c:formatCode>General</c:formatCode>
                <c:ptCount val="14"/>
              </c:numCache>
            </c:numRef>
          </c:val>
        </c:ser>
        <c:marker val="1"/>
        <c:axId val="149456384"/>
        <c:axId val="149457920"/>
      </c:lineChart>
      <c:catAx>
        <c:axId val="149456384"/>
        <c:scaling>
          <c:orientation val="minMax"/>
        </c:scaling>
        <c:delete val="1"/>
        <c:axPos val="b"/>
        <c:numFmt formatCode="[$-409]yyyy/mm/dd" sourceLinked="1"/>
        <c:tickLblPos val="nextTo"/>
        <c:crossAx val="149457920"/>
        <c:crosses val="autoZero"/>
        <c:auto val="1"/>
        <c:lblAlgn val="ctr"/>
        <c:lblOffset val="100"/>
      </c:catAx>
      <c:valAx>
        <c:axId val="149457920"/>
        <c:scaling>
          <c:orientation val="minMax"/>
        </c:scaling>
        <c:delete val="1"/>
        <c:axPos val="l"/>
        <c:numFmt formatCode="General" sourceLinked="1"/>
        <c:tickLblPos val="nextTo"/>
        <c:crossAx val="149456384"/>
        <c:crosses val="autoZero"/>
        <c:crossBetween val="between"/>
      </c:valAx>
      <c:spPr>
        <a:noFill/>
        <a:ln>
          <a:noFill/>
        </a:ln>
        <a:scene3d>
          <a:camera prst="orthographicFront"/>
          <a:lightRig rig="threePt" dir="t"/>
        </a:scene3d>
        <a:sp3d>
          <a:bevelT/>
        </a:sp3d>
      </c:spPr>
    </c:plotArea>
    <c:plotVisOnly val="1"/>
  </c:chart>
  <c:spPr>
    <a:noFill/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Data'!$D$5:$D$18</c:f>
              <c:numCache>
                <c:formatCode>General</c:formatCode>
                <c:ptCount val="14"/>
              </c:numCache>
            </c:numRef>
          </c:val>
        </c:ser>
        <c:marker val="1"/>
        <c:axId val="150497152"/>
        <c:axId val="150498688"/>
      </c:lineChart>
      <c:catAx>
        <c:axId val="150497152"/>
        <c:scaling>
          <c:orientation val="minMax"/>
        </c:scaling>
        <c:delete val="1"/>
        <c:axPos val="b"/>
        <c:numFmt formatCode="[$-409]yyyy/mm/dd" sourceLinked="1"/>
        <c:tickLblPos val="nextTo"/>
        <c:crossAx val="150498688"/>
        <c:crosses val="autoZero"/>
        <c:auto val="1"/>
        <c:lblAlgn val="ctr"/>
        <c:lblOffset val="100"/>
      </c:catAx>
      <c:valAx>
        <c:axId val="150498688"/>
        <c:scaling>
          <c:orientation val="minMax"/>
        </c:scaling>
        <c:delete val="1"/>
        <c:axPos val="l"/>
        <c:numFmt formatCode="General" sourceLinked="1"/>
        <c:tickLblPos val="nextTo"/>
        <c:crossAx val="150497152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Data'!$E$5:$E$18</c:f>
              <c:numCache>
                <c:formatCode>General</c:formatCode>
                <c:ptCount val="14"/>
              </c:numCache>
            </c:numRef>
          </c:val>
        </c:ser>
        <c:marker val="1"/>
        <c:axId val="149477632"/>
        <c:axId val="150528000"/>
      </c:lineChart>
      <c:catAx>
        <c:axId val="149477632"/>
        <c:scaling>
          <c:orientation val="minMax"/>
        </c:scaling>
        <c:delete val="1"/>
        <c:axPos val="b"/>
        <c:numFmt formatCode="[$-409]yyyy/mm/dd" sourceLinked="1"/>
        <c:tickLblPos val="nextTo"/>
        <c:crossAx val="150528000"/>
        <c:crosses val="autoZero"/>
        <c:auto val="1"/>
        <c:lblAlgn val="ctr"/>
        <c:lblOffset val="100"/>
      </c:catAx>
      <c:valAx>
        <c:axId val="150528000"/>
        <c:scaling>
          <c:orientation val="minMax"/>
        </c:scaling>
        <c:delete val="1"/>
        <c:axPos val="l"/>
        <c:numFmt formatCode="General" sourceLinked="1"/>
        <c:tickLblPos val="nextTo"/>
        <c:crossAx val="149477632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Data'!$G$5:$G$18</c:f>
              <c:numCache>
                <c:formatCode>General</c:formatCode>
                <c:ptCount val="14"/>
              </c:numCache>
            </c:numRef>
          </c:val>
        </c:ser>
        <c:marker val="1"/>
        <c:axId val="151009920"/>
        <c:axId val="151105920"/>
      </c:lineChart>
      <c:catAx>
        <c:axId val="151009920"/>
        <c:scaling>
          <c:orientation val="minMax"/>
        </c:scaling>
        <c:delete val="1"/>
        <c:axPos val="b"/>
        <c:numFmt formatCode="[$-409]yyyy/mm/dd" sourceLinked="1"/>
        <c:tickLblPos val="nextTo"/>
        <c:crossAx val="151105920"/>
        <c:crosses val="autoZero"/>
        <c:auto val="1"/>
        <c:lblAlgn val="ctr"/>
        <c:lblOffset val="100"/>
      </c:catAx>
      <c:valAx>
        <c:axId val="151105920"/>
        <c:scaling>
          <c:orientation val="minMax"/>
        </c:scaling>
        <c:delete val="1"/>
        <c:axPos val="l"/>
        <c:numFmt formatCode="General" sourceLinked="1"/>
        <c:tickLblPos val="nextTo"/>
        <c:crossAx val="151009920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Data'!$J$5:$J$18</c:f>
              <c:numCache>
                <c:formatCode>General</c:formatCode>
                <c:ptCount val="14"/>
              </c:numCache>
            </c:numRef>
          </c:val>
        </c:ser>
        <c:marker val="1"/>
        <c:axId val="151116800"/>
        <c:axId val="151081728"/>
      </c:lineChart>
      <c:catAx>
        <c:axId val="151116800"/>
        <c:scaling>
          <c:orientation val="minMax"/>
        </c:scaling>
        <c:delete val="1"/>
        <c:axPos val="b"/>
        <c:numFmt formatCode="[$-409]yyyy/mm/dd" sourceLinked="1"/>
        <c:tickLblPos val="nextTo"/>
        <c:crossAx val="151081728"/>
        <c:crosses val="autoZero"/>
        <c:auto val="1"/>
        <c:lblAlgn val="ctr"/>
        <c:lblOffset val="100"/>
      </c:catAx>
      <c:valAx>
        <c:axId val="151081728"/>
        <c:scaling>
          <c:orientation val="minMax"/>
        </c:scaling>
        <c:delete val="1"/>
        <c:axPos val="l"/>
        <c:numFmt formatCode="General" sourceLinked="1"/>
        <c:tickLblPos val="nextTo"/>
        <c:crossAx val="151116800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Data'!$K$5:$K$18</c:f>
              <c:numCache>
                <c:formatCode>General</c:formatCode>
                <c:ptCount val="14"/>
              </c:numCache>
            </c:numRef>
          </c:val>
        </c:ser>
        <c:marker val="1"/>
        <c:axId val="151031168"/>
        <c:axId val="151200896"/>
      </c:lineChart>
      <c:catAx>
        <c:axId val="151031168"/>
        <c:scaling>
          <c:orientation val="minMax"/>
        </c:scaling>
        <c:delete val="1"/>
        <c:axPos val="b"/>
        <c:numFmt formatCode="[$-409]yyyy/mm/dd" sourceLinked="1"/>
        <c:tickLblPos val="nextTo"/>
        <c:crossAx val="151200896"/>
        <c:crosses val="autoZero"/>
        <c:auto val="1"/>
        <c:lblAlgn val="ctr"/>
        <c:lblOffset val="100"/>
      </c:catAx>
      <c:valAx>
        <c:axId val="151200896"/>
        <c:scaling>
          <c:orientation val="minMax"/>
        </c:scaling>
        <c:delete val="1"/>
        <c:axPos val="l"/>
        <c:numFmt formatCode="General" sourceLinked="1"/>
        <c:tickLblPos val="nextTo"/>
        <c:crossAx val="151031168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Data'!$I$43:$I$56</c:f>
              <c:numCache>
                <c:formatCode>"$"#,##0.00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marker val="1"/>
        <c:axId val="151232512"/>
        <c:axId val="151234048"/>
      </c:lineChart>
      <c:catAx>
        <c:axId val="151232512"/>
        <c:scaling>
          <c:orientation val="minMax"/>
        </c:scaling>
        <c:delete val="1"/>
        <c:axPos val="b"/>
        <c:numFmt formatCode="[$-409]yyyy/mm/dd" sourceLinked="1"/>
        <c:tickLblPos val="nextTo"/>
        <c:crossAx val="151234048"/>
        <c:crosses val="autoZero"/>
        <c:auto val="1"/>
        <c:lblAlgn val="ctr"/>
        <c:lblOffset val="100"/>
      </c:catAx>
      <c:valAx>
        <c:axId val="151234048"/>
        <c:scaling>
          <c:orientation val="minMax"/>
        </c:scaling>
        <c:delete val="1"/>
        <c:axPos val="l"/>
        <c:numFmt formatCode="&quot;$&quot;#,##0.00" sourceLinked="1"/>
        <c:tickLblPos val="nextTo"/>
        <c:crossAx val="151232512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Data'!$J$43:$J$56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marker val="1"/>
        <c:axId val="151347584"/>
        <c:axId val="151349120"/>
      </c:lineChart>
      <c:catAx>
        <c:axId val="151347584"/>
        <c:scaling>
          <c:orientation val="minMax"/>
        </c:scaling>
        <c:delete val="1"/>
        <c:axPos val="b"/>
        <c:numFmt formatCode="[$-409]yyyy/mm/dd" sourceLinked="1"/>
        <c:tickLblPos val="nextTo"/>
        <c:crossAx val="151349120"/>
        <c:crosses val="autoZero"/>
        <c:auto val="1"/>
        <c:lblAlgn val="ctr"/>
        <c:lblOffset val="100"/>
      </c:catAx>
      <c:valAx>
        <c:axId val="151349120"/>
        <c:scaling>
          <c:orientation val="minMax"/>
        </c:scaling>
        <c:delete val="1"/>
        <c:axPos val="l"/>
        <c:numFmt formatCode="0.00" sourceLinked="1"/>
        <c:tickLblPos val="nextTo"/>
        <c:crossAx val="151347584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Data'!$K$43:$K$56</c:f>
              <c:numCache>
                <c:formatCode>"$"#,##0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marker val="1"/>
        <c:axId val="151257856"/>
        <c:axId val="151259392"/>
      </c:lineChart>
      <c:catAx>
        <c:axId val="151257856"/>
        <c:scaling>
          <c:orientation val="minMax"/>
        </c:scaling>
        <c:delete val="1"/>
        <c:axPos val="b"/>
        <c:numFmt formatCode="[$-409]yyyy/mm/dd" sourceLinked="1"/>
        <c:tickLblPos val="nextTo"/>
        <c:crossAx val="151259392"/>
        <c:crosses val="autoZero"/>
        <c:auto val="1"/>
        <c:lblAlgn val="ctr"/>
        <c:lblOffset val="100"/>
      </c:catAx>
      <c:valAx>
        <c:axId val="151259392"/>
        <c:scaling>
          <c:orientation val="minMax"/>
        </c:scaling>
        <c:delete val="1"/>
        <c:axPos val="l"/>
        <c:numFmt formatCode="&quot;$&quot;#,##0" sourceLinked="1"/>
        <c:tickLblPos val="nextTo"/>
        <c:crossAx val="151257856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Data'!$L$43:$L$56</c:f>
              <c:numCache>
                <c:formatCode>"$"#,##0.00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marker val="1"/>
        <c:axId val="151291008"/>
        <c:axId val="151292544"/>
      </c:lineChart>
      <c:catAx>
        <c:axId val="151291008"/>
        <c:scaling>
          <c:orientation val="minMax"/>
        </c:scaling>
        <c:delete val="1"/>
        <c:axPos val="b"/>
        <c:numFmt formatCode="[$-409]yyyy/mm/dd" sourceLinked="1"/>
        <c:tickLblPos val="nextTo"/>
        <c:crossAx val="151292544"/>
        <c:crosses val="autoZero"/>
        <c:auto val="1"/>
        <c:lblAlgn val="ctr"/>
        <c:lblOffset val="100"/>
      </c:catAx>
      <c:valAx>
        <c:axId val="151292544"/>
        <c:scaling>
          <c:orientation val="minMax"/>
        </c:scaling>
        <c:delete val="1"/>
        <c:axPos val="l"/>
        <c:numFmt formatCode="&quot;$&quot;#,##0.00" sourceLinked="1"/>
        <c:tickLblPos val="nextTo"/>
        <c:crossAx val="151291008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lrMapOvr bg1="lt1" tx1="dk1" bg2="lt2" tx2="dk2" accent1="accent1" accent2="accent2" accent3="accent3" accent4="accent4" accent5="accent5" accent6="accent6" hlink="hlink" folHlink="folHlink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'KPI Data'!$H$5:$H$18</c:f>
              <c:numCache>
                <c:formatCode>General</c:formatCode>
                <c:ptCount val="14"/>
              </c:numCache>
            </c:numRef>
          </c:val>
        </c:ser>
        <c:marker val="1"/>
        <c:axId val="151464576"/>
        <c:axId val="151503232"/>
      </c:lineChart>
      <c:catAx>
        <c:axId val="151464576"/>
        <c:scaling>
          <c:orientation val="minMax"/>
        </c:scaling>
        <c:delete val="1"/>
        <c:axPos val="b"/>
        <c:numFmt formatCode="[$-409]yyyy/mm/dd" sourceLinked="1"/>
        <c:tickLblPos val="nextTo"/>
        <c:crossAx val="151503232"/>
        <c:crosses val="autoZero"/>
        <c:auto val="1"/>
        <c:lblAlgn val="ctr"/>
        <c:lblOffset val="100"/>
      </c:catAx>
      <c:valAx>
        <c:axId val="151503232"/>
        <c:scaling>
          <c:orientation val="minMax"/>
        </c:scaling>
        <c:delete val="1"/>
        <c:axPos val="l"/>
        <c:numFmt formatCode="General" sourceLinked="1"/>
        <c:tickLblPos val="nextTo"/>
        <c:crossAx val="151464576"/>
        <c:crosses val="autoZero"/>
        <c:crossBetween val="between"/>
      </c:valAx>
      <c:spPr>
        <a:noFill/>
        <a:ln>
          <a:noFill/>
        </a:ln>
      </c:spPr>
    </c:plotArea>
    <c:plotVisOnly val="1"/>
  </c:chart>
  <c:spPr>
    <a:noFill/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1.xml"/><Relationship Id="rId1" Type="http://schemas.openxmlformats.org/officeDocument/2006/relationships/image" Target="../media/image1.gif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chart" Target="../charts/chart4.xml"/><Relationship Id="rId10" Type="http://schemas.openxmlformats.org/officeDocument/2006/relationships/chart" Target="../charts/chart9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3088</xdr:colOff>
      <xdr:row>4</xdr:row>
      <xdr:rowOff>120119</xdr:rowOff>
    </xdr:from>
    <xdr:to>
      <xdr:col>12</xdr:col>
      <xdr:colOff>294046</xdr:colOff>
      <xdr:row>24</xdr:row>
      <xdr:rowOff>114299</xdr:rowOff>
    </xdr:to>
    <xdr:grpSp>
      <xdr:nvGrpSpPr>
        <xdr:cNvPr id="157" name="Group 156"/>
        <xdr:cNvGrpSpPr/>
      </xdr:nvGrpSpPr>
      <xdr:grpSpPr>
        <a:xfrm>
          <a:off x="6099088" y="1009119"/>
          <a:ext cx="3709375" cy="3804180"/>
          <a:chOff x="8517466" y="734719"/>
          <a:chExt cx="5726784" cy="3003771"/>
        </a:xfrm>
      </xdr:grpSpPr>
      <xdr:sp macro="" textlink="">
        <xdr:nvSpPr>
          <xdr:cNvPr id="158" name="Rounded Rectangle 157"/>
          <xdr:cNvSpPr/>
        </xdr:nvSpPr>
        <xdr:spPr>
          <a:xfrm>
            <a:off x="8517466" y="737173"/>
            <a:ext cx="3769783" cy="3001317"/>
          </a:xfrm>
          <a:prstGeom prst="roundRect">
            <a:avLst>
              <a:gd name="adj" fmla="val 2193"/>
            </a:avLst>
          </a:prstGeom>
          <a:solidFill>
            <a:srgbClr val="A2BDD8"/>
          </a:solidFill>
          <a:ln w="9525">
            <a:solidFill>
              <a:srgbClr val="175B9E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grpSp>
        <xdr:nvGrpSpPr>
          <xdr:cNvPr id="256" name="Group 190"/>
          <xdr:cNvGrpSpPr/>
        </xdr:nvGrpSpPr>
        <xdr:grpSpPr>
          <a:xfrm>
            <a:off x="9124089" y="906850"/>
            <a:ext cx="3300745" cy="2723924"/>
            <a:chOff x="8388321" y="906850"/>
            <a:chExt cx="2800737" cy="2723924"/>
          </a:xfrm>
        </xdr:grpSpPr>
        <xdr:grpSp>
          <xdr:nvGrpSpPr>
            <xdr:cNvPr id="264" name="Group 121"/>
            <xdr:cNvGrpSpPr/>
          </xdr:nvGrpSpPr>
          <xdr:grpSpPr>
            <a:xfrm>
              <a:off x="8397446" y="906850"/>
              <a:ext cx="2791612" cy="460278"/>
              <a:chOff x="9019716" y="3288155"/>
              <a:chExt cx="2269379" cy="369445"/>
            </a:xfrm>
          </xdr:grpSpPr>
          <xdr:grpSp>
            <xdr:nvGrpSpPr>
              <xdr:cNvPr id="300" name="Group 122"/>
              <xdr:cNvGrpSpPr/>
            </xdr:nvGrpSpPr>
            <xdr:grpSpPr>
              <a:xfrm>
                <a:off x="9019716" y="3288155"/>
                <a:ext cx="2269379" cy="324675"/>
                <a:chOff x="9019716" y="2583305"/>
                <a:chExt cx="2269379" cy="324675"/>
              </a:xfrm>
            </xdr:grpSpPr>
            <xdr:grpSp>
              <xdr:nvGrpSpPr>
                <xdr:cNvPr id="302" name="Group 133"/>
                <xdr:cNvGrpSpPr>
                  <a:grpSpLocks noChangeAspect="1"/>
                </xdr:cNvGrpSpPr>
              </xdr:nvGrpSpPr>
              <xdr:grpSpPr>
                <a:xfrm>
                  <a:off x="9030479" y="2605853"/>
                  <a:ext cx="2258616" cy="302127"/>
                  <a:chOff x="10740391" y="1661160"/>
                  <a:chExt cx="1133475" cy="201930"/>
                </a:xfrm>
              </xdr:grpSpPr>
              <xdr:sp macro="" textlink="">
                <xdr:nvSpPr>
                  <xdr:cNvPr id="304" name="Rounded Rectangle 135"/>
                  <xdr:cNvSpPr/>
                </xdr:nvSpPr>
                <xdr:spPr>
                  <a:xfrm>
                    <a:off x="10740391" y="1661160"/>
                    <a:ext cx="1133475" cy="201930"/>
                  </a:xfrm>
                  <a:prstGeom prst="roundRect">
                    <a:avLst/>
                  </a:prstGeom>
                  <a:gradFill flip="none" rotWithShape="1">
                    <a:gsLst>
                      <a:gs pos="0">
                        <a:srgbClr val="F2F2F2"/>
                      </a:gs>
                      <a:gs pos="50000">
                        <a:srgbClr val="B2B2B2"/>
                      </a:gs>
                      <a:gs pos="90000">
                        <a:srgbClr val="F2F2F2"/>
                      </a:gs>
                    </a:gsLst>
                    <a:lin ang="5400000" scaled="1"/>
                    <a:tileRect/>
                  </a:gra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  <xdr:sp macro="" textlink="">
                <xdr:nvSpPr>
                  <xdr:cNvPr id="305" name="Snip Same Side Corner Rectangle 304"/>
                  <xdr:cNvSpPr/>
                </xdr:nvSpPr>
                <xdr:spPr>
                  <a:xfrm>
                    <a:off x="10753916" y="1661160"/>
                    <a:ext cx="1106424" cy="100584"/>
                  </a:xfrm>
                  <a:prstGeom prst="snip2SameRect">
                    <a:avLst/>
                  </a:prstGeom>
                  <a:solidFill>
                    <a:srgbClr val="EFEFEF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</xdr:grpSp>
            <xdr:sp macro="" textlink="">
              <xdr:nvSpPr>
                <xdr:cNvPr id="303" name="TextBox 302"/>
                <xdr:cNvSpPr txBox="1"/>
              </xdr:nvSpPr>
              <xdr:spPr>
                <a:xfrm>
                  <a:off x="9019716" y="2583305"/>
                  <a:ext cx="1118956" cy="189126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l"/>
                  <a:r>
                    <a:rPr lang="en-US" sz="1000" b="1"/>
                    <a:t>Product Views</a:t>
                  </a:r>
                </a:p>
              </xdr:txBody>
            </xdr:sp>
          </xdr:grpSp>
          <xdr:sp macro="" textlink="">
            <xdr:nvSpPr>
              <xdr:cNvPr id="301" name="TextBox 123"/>
              <xdr:cNvSpPr txBox="1"/>
            </xdr:nvSpPr>
            <xdr:spPr>
              <a:xfrm>
                <a:off x="9019716" y="3429000"/>
                <a:ext cx="1118956" cy="2286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wrap="square" rtlCol="0" anchor="ctr"/>
              <a:lstStyle/>
              <a:p>
                <a:endParaRPr lang="en-US"/>
              </a:p>
            </xdr:txBody>
          </xdr:sp>
        </xdr:grpSp>
        <xdr:grpSp>
          <xdr:nvGrpSpPr>
            <xdr:cNvPr id="265" name="Group 92"/>
            <xdr:cNvGrpSpPr/>
          </xdr:nvGrpSpPr>
          <xdr:grpSpPr>
            <a:xfrm>
              <a:off x="8397446" y="1664989"/>
              <a:ext cx="2791612" cy="449679"/>
              <a:chOff x="9019716" y="1602230"/>
              <a:chExt cx="2269379" cy="359920"/>
            </a:xfrm>
          </xdr:grpSpPr>
          <xdr:grpSp>
            <xdr:nvGrpSpPr>
              <xdr:cNvPr id="294" name="Group 79"/>
              <xdr:cNvGrpSpPr/>
            </xdr:nvGrpSpPr>
            <xdr:grpSpPr>
              <a:xfrm>
                <a:off x="9019716" y="1602230"/>
                <a:ext cx="2269379" cy="310223"/>
                <a:chOff x="9019716" y="1602230"/>
                <a:chExt cx="2269379" cy="310223"/>
              </a:xfrm>
            </xdr:grpSpPr>
            <xdr:grpSp>
              <xdr:nvGrpSpPr>
                <xdr:cNvPr id="296" name="Group 17"/>
                <xdr:cNvGrpSpPr>
                  <a:grpSpLocks noChangeAspect="1"/>
                </xdr:cNvGrpSpPr>
              </xdr:nvGrpSpPr>
              <xdr:grpSpPr>
                <a:xfrm>
                  <a:off x="9030479" y="1607698"/>
                  <a:ext cx="2258616" cy="304755"/>
                  <a:chOff x="10740391" y="1661160"/>
                  <a:chExt cx="1133475" cy="201930"/>
                </a:xfrm>
              </xdr:grpSpPr>
              <xdr:sp macro="" textlink="">
                <xdr:nvSpPr>
                  <xdr:cNvPr id="298" name="Rounded Rectangle 18"/>
                  <xdr:cNvSpPr/>
                </xdr:nvSpPr>
                <xdr:spPr>
                  <a:xfrm>
                    <a:off x="10740391" y="1661160"/>
                    <a:ext cx="1133475" cy="201930"/>
                  </a:xfrm>
                  <a:prstGeom prst="roundRect">
                    <a:avLst/>
                  </a:prstGeom>
                  <a:gradFill flip="none" rotWithShape="1">
                    <a:gsLst>
                      <a:gs pos="0">
                        <a:srgbClr val="F2F2F2"/>
                      </a:gs>
                      <a:gs pos="50000">
                        <a:srgbClr val="B2B2B2"/>
                      </a:gs>
                      <a:gs pos="90000">
                        <a:srgbClr val="F2F2F2"/>
                      </a:gs>
                    </a:gsLst>
                    <a:lin ang="5400000" scaled="1"/>
                    <a:tileRect/>
                  </a:gra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  <xdr:sp macro="" textlink="">
                <xdr:nvSpPr>
                  <xdr:cNvPr id="299" name="Snip Same Side Corner Rectangle 19"/>
                  <xdr:cNvSpPr/>
                </xdr:nvSpPr>
                <xdr:spPr>
                  <a:xfrm>
                    <a:off x="10753916" y="1661160"/>
                    <a:ext cx="1106424" cy="100584"/>
                  </a:xfrm>
                  <a:prstGeom prst="snip2SameRect">
                    <a:avLst/>
                  </a:prstGeom>
                  <a:solidFill>
                    <a:srgbClr val="EFEFEF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</xdr:grpSp>
            <xdr:sp macro="" textlink="">
              <xdr:nvSpPr>
                <xdr:cNvPr id="297" name="TextBox 71"/>
                <xdr:cNvSpPr txBox="1"/>
              </xdr:nvSpPr>
              <xdr:spPr>
                <a:xfrm>
                  <a:off x="9019716" y="1602230"/>
                  <a:ext cx="1118956" cy="189126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l"/>
                  <a:r>
                    <a:rPr lang="en-US" sz="1000" b="1"/>
                    <a:t>Cart</a:t>
                  </a:r>
                  <a:r>
                    <a:rPr lang="en-US" sz="1000" b="1" baseline="0"/>
                    <a:t> Additions</a:t>
                  </a:r>
                  <a:endParaRPr lang="en-US" sz="1000" b="1"/>
                </a:p>
              </xdr:txBody>
            </xdr:sp>
          </xdr:grpSp>
          <xdr:sp macro="" textlink="'KPI Data'!D62">
            <xdr:nvSpPr>
              <xdr:cNvPr id="295" name="TextBox 85"/>
              <xdr:cNvSpPr txBox="1"/>
            </xdr:nvSpPr>
            <xdr:spPr>
              <a:xfrm>
                <a:off x="9019716" y="1733550"/>
                <a:ext cx="1118956" cy="2286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wrap="square" rtlCol="0" anchor="ctr"/>
              <a:lstStyle/>
              <a:p>
                <a:pPr algn="l"/>
                <a:fld id="{34E495C0-41C0-434F-8666-44622931BC8B}" type="TxLink">
                  <a:rPr lang="en-US" sz="900" b="0"/>
                  <a:pPr algn="l"/>
                  <a:t>0</a:t>
                </a:fld>
                <a:endParaRPr lang="en-US" sz="900" b="0"/>
              </a:p>
            </xdr:txBody>
          </xdr:sp>
        </xdr:grpSp>
        <xdr:grpSp>
          <xdr:nvGrpSpPr>
            <xdr:cNvPr id="266" name="Group 93"/>
            <xdr:cNvGrpSpPr/>
          </xdr:nvGrpSpPr>
          <xdr:grpSpPr>
            <a:xfrm>
              <a:off x="8397446" y="2430850"/>
              <a:ext cx="2791612" cy="428212"/>
              <a:chOff x="9019716" y="2171862"/>
              <a:chExt cx="2269379" cy="342738"/>
            </a:xfrm>
          </xdr:grpSpPr>
          <xdr:grpSp>
            <xdr:nvGrpSpPr>
              <xdr:cNvPr id="290" name="Group 68"/>
              <xdr:cNvGrpSpPr>
                <a:grpSpLocks noChangeAspect="1"/>
              </xdr:cNvGrpSpPr>
            </xdr:nvGrpSpPr>
            <xdr:grpSpPr>
              <a:xfrm>
                <a:off x="9030479" y="2171862"/>
                <a:ext cx="2258616" cy="302126"/>
                <a:chOff x="10740391" y="1661160"/>
                <a:chExt cx="1133475" cy="201930"/>
              </a:xfrm>
            </xdr:grpSpPr>
            <xdr:sp macro="" textlink="">
              <xdr:nvSpPr>
                <xdr:cNvPr id="292" name="Rounded Rectangle 69"/>
                <xdr:cNvSpPr/>
              </xdr:nvSpPr>
              <xdr:spPr>
                <a:xfrm>
                  <a:off x="10740391" y="1661160"/>
                  <a:ext cx="1133475" cy="201930"/>
                </a:xfrm>
                <a:prstGeom prst="roundRect">
                  <a:avLst/>
                </a:prstGeom>
                <a:gradFill flip="none" rotWithShape="1">
                  <a:gsLst>
                    <a:gs pos="0">
                      <a:srgbClr val="F2F2F2"/>
                    </a:gs>
                    <a:gs pos="50000">
                      <a:srgbClr val="B2B2B2"/>
                    </a:gs>
                    <a:gs pos="90000">
                      <a:srgbClr val="F2F2F2"/>
                    </a:gs>
                  </a:gsLst>
                  <a:lin ang="5400000" scaled="1"/>
                  <a:tileRect/>
                </a:gra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293" name="Snip Same Side Corner Rectangle 70"/>
                <xdr:cNvSpPr/>
              </xdr:nvSpPr>
              <xdr:spPr>
                <a:xfrm>
                  <a:off x="10753916" y="1661160"/>
                  <a:ext cx="1106424" cy="100584"/>
                </a:xfrm>
                <a:prstGeom prst="snip2SameRect">
                  <a:avLst/>
                </a:prstGeom>
                <a:solidFill>
                  <a:srgbClr val="EFEFEF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rtlCol="0" anchor="ctr"/>
                <a:lstStyle/>
                <a:p>
                  <a:pPr algn="ctr"/>
                  <a:endParaRPr lang="en-US" sz="1100"/>
                </a:p>
              </xdr:txBody>
            </xdr:sp>
          </xdr:grpSp>
          <xdr:sp macro="" textlink="'KPI Data'!$E$19">
            <xdr:nvSpPr>
              <xdr:cNvPr id="289" name="TextBox 89"/>
              <xdr:cNvSpPr txBox="1"/>
            </xdr:nvSpPr>
            <xdr:spPr>
              <a:xfrm>
                <a:off x="9019716" y="2286000"/>
                <a:ext cx="1118956" cy="2286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wrap="square" rtlCol="0" anchor="ctr"/>
              <a:lstStyle/>
              <a:p>
                <a:pPr algn="l"/>
                <a:fld id="{B85C0C3F-48D4-4B64-B617-3C98E45C59A2}" type="TxLink">
                  <a:rPr lang="en-US" sz="900" b="0"/>
                  <a:pPr algn="l"/>
                  <a:t> </a:t>
                </a:fld>
                <a:endParaRPr lang="en-US" sz="900" b="0"/>
              </a:p>
            </xdr:txBody>
          </xdr:sp>
        </xdr:grpSp>
        <xdr:grpSp>
          <xdr:nvGrpSpPr>
            <xdr:cNvPr id="267" name="Group 94"/>
            <xdr:cNvGrpSpPr/>
          </xdr:nvGrpSpPr>
          <xdr:grpSpPr>
            <a:xfrm>
              <a:off x="8388321" y="2427396"/>
              <a:ext cx="2800737" cy="1135182"/>
              <a:chOff x="9012298" y="2134826"/>
              <a:chExt cx="2276797" cy="908588"/>
            </a:xfrm>
          </xdr:grpSpPr>
          <xdr:grpSp>
            <xdr:nvGrpSpPr>
              <xdr:cNvPr id="282" name="Group 77"/>
              <xdr:cNvGrpSpPr/>
            </xdr:nvGrpSpPr>
            <xdr:grpSpPr>
              <a:xfrm>
                <a:off x="9019716" y="2134826"/>
                <a:ext cx="2269379" cy="908588"/>
                <a:chOff x="9019716" y="1999396"/>
                <a:chExt cx="2269379" cy="908588"/>
              </a:xfrm>
            </xdr:grpSpPr>
            <xdr:grpSp>
              <xdr:nvGrpSpPr>
                <xdr:cNvPr id="284" name="Group 72"/>
                <xdr:cNvGrpSpPr>
                  <a:grpSpLocks noChangeAspect="1"/>
                </xdr:cNvGrpSpPr>
              </xdr:nvGrpSpPr>
              <xdr:grpSpPr>
                <a:xfrm>
                  <a:off x="9030479" y="2605855"/>
                  <a:ext cx="2258616" cy="302129"/>
                  <a:chOff x="10740391" y="1661159"/>
                  <a:chExt cx="1133475" cy="201931"/>
                </a:xfrm>
              </xdr:grpSpPr>
              <xdr:sp macro="" textlink="">
                <xdr:nvSpPr>
                  <xdr:cNvPr id="286" name="Rounded Rectangle 73"/>
                  <xdr:cNvSpPr/>
                </xdr:nvSpPr>
                <xdr:spPr>
                  <a:xfrm>
                    <a:off x="10740391" y="1661160"/>
                    <a:ext cx="1133475" cy="201930"/>
                  </a:xfrm>
                  <a:prstGeom prst="roundRect">
                    <a:avLst/>
                  </a:prstGeom>
                  <a:gradFill flip="none" rotWithShape="1">
                    <a:gsLst>
                      <a:gs pos="0">
                        <a:srgbClr val="F2F2F2"/>
                      </a:gs>
                      <a:gs pos="50000">
                        <a:srgbClr val="B2B2B2"/>
                      </a:gs>
                      <a:gs pos="90000">
                        <a:srgbClr val="F2F2F2"/>
                      </a:gs>
                    </a:gsLst>
                    <a:lin ang="5400000" scaled="1"/>
                    <a:tileRect/>
                  </a:gra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  <xdr:sp macro="" textlink="">
                <xdr:nvSpPr>
                  <xdr:cNvPr id="287" name="Snip Same Side Corner Rectangle 74"/>
                  <xdr:cNvSpPr/>
                </xdr:nvSpPr>
                <xdr:spPr>
                  <a:xfrm>
                    <a:off x="10753916" y="1661159"/>
                    <a:ext cx="1106424" cy="100584"/>
                  </a:xfrm>
                  <a:prstGeom prst="snip2SameRect">
                    <a:avLst/>
                  </a:prstGeom>
                  <a:solidFill>
                    <a:srgbClr val="EFEFEF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</xdr:grpSp>
            <xdr:sp macro="" textlink="">
              <xdr:nvSpPr>
                <xdr:cNvPr id="285" name="TextBox 284"/>
                <xdr:cNvSpPr txBox="1"/>
              </xdr:nvSpPr>
              <xdr:spPr>
                <a:xfrm>
                  <a:off x="9019716" y="1999396"/>
                  <a:ext cx="1118956" cy="189126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l"/>
                  <a:r>
                    <a:rPr lang="en-US" sz="1000" b="1"/>
                    <a:t>Checkouts</a:t>
                  </a:r>
                </a:p>
              </xdr:txBody>
            </xdr:sp>
          </xdr:grpSp>
          <xdr:sp macro="" textlink="'KPI Data'!E62">
            <xdr:nvSpPr>
              <xdr:cNvPr id="283" name="TextBox 90"/>
              <xdr:cNvSpPr txBox="1"/>
            </xdr:nvSpPr>
            <xdr:spPr>
              <a:xfrm>
                <a:off x="9012298" y="2261550"/>
                <a:ext cx="1118956" cy="228599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wrap="square" rtlCol="0" anchor="ctr"/>
              <a:lstStyle/>
              <a:p>
                <a:pPr algn="l"/>
                <a:fld id="{404527B7-9FF7-4EAC-84FA-35149CE9F561}" type="TxLink">
                  <a:rPr lang="en-US" sz="900" b="0"/>
                  <a:pPr algn="l"/>
                  <a:t>0</a:t>
                </a:fld>
                <a:endParaRPr lang="en-US" sz="900" b="0"/>
              </a:p>
            </xdr:txBody>
          </xdr:sp>
        </xdr:grpSp>
        <xdr:grpSp>
          <xdr:nvGrpSpPr>
            <xdr:cNvPr id="268" name="Group 95"/>
            <xdr:cNvGrpSpPr/>
          </xdr:nvGrpSpPr>
          <xdr:grpSpPr>
            <a:xfrm>
              <a:off x="8406566" y="3169193"/>
              <a:ext cx="1376454" cy="461581"/>
              <a:chOff x="9027132" y="2692206"/>
              <a:chExt cx="1118958" cy="369446"/>
            </a:xfrm>
          </xdr:grpSpPr>
          <xdr:sp macro="" textlink="">
            <xdr:nvSpPr>
              <xdr:cNvPr id="279" name="TextBox 278"/>
              <xdr:cNvSpPr txBox="1"/>
            </xdr:nvSpPr>
            <xdr:spPr>
              <a:xfrm>
                <a:off x="9027132" y="2692206"/>
                <a:ext cx="1118956" cy="189126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wrap="square" rtlCol="0" anchor="ctr"/>
              <a:lstStyle/>
              <a:p>
                <a:pPr algn="l"/>
                <a:r>
                  <a:rPr lang="en-US" sz="1000" b="1"/>
                  <a:t>Orders</a:t>
                </a:r>
              </a:p>
            </xdr:txBody>
          </xdr:sp>
          <xdr:sp macro="" textlink="'KPI Data'!G62">
            <xdr:nvSpPr>
              <xdr:cNvPr id="277" name="TextBox 276"/>
              <xdr:cNvSpPr txBox="1"/>
            </xdr:nvSpPr>
            <xdr:spPr>
              <a:xfrm>
                <a:off x="9027134" y="2833052"/>
                <a:ext cx="1118956" cy="22860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wrap="square" rtlCol="0" anchor="ctr"/>
              <a:lstStyle/>
              <a:p>
                <a:pPr algn="l"/>
                <a:fld id="{F8F3BFE8-BD36-436F-8744-E4424260A3F2}" type="TxLink">
                  <a:rPr lang="en-US" sz="900" b="0"/>
                  <a:pPr algn="l"/>
                  <a:t>0</a:t>
                </a:fld>
                <a:endParaRPr lang="en-US" sz="900" b="0"/>
              </a:p>
            </xdr:txBody>
          </xdr:sp>
        </xdr:grpSp>
      </xdr:grpSp>
      <xdr:grpSp>
        <xdr:nvGrpSpPr>
          <xdr:cNvPr id="160" name="Group 195"/>
          <xdr:cNvGrpSpPr/>
        </xdr:nvGrpSpPr>
        <xdr:grpSpPr>
          <a:xfrm>
            <a:off x="10480656" y="734719"/>
            <a:ext cx="3763594" cy="2838312"/>
            <a:chOff x="9885972" y="734719"/>
            <a:chExt cx="2723146" cy="2838312"/>
          </a:xfrm>
        </xdr:grpSpPr>
        <xdr:grpSp>
          <xdr:nvGrpSpPr>
            <xdr:cNvPr id="162" name="Group 10"/>
            <xdr:cNvGrpSpPr>
              <a:grpSpLocks noChangeAspect="1"/>
            </xdr:cNvGrpSpPr>
          </xdr:nvGrpSpPr>
          <xdr:grpSpPr>
            <a:xfrm>
              <a:off x="9991510" y="734719"/>
              <a:ext cx="2587648" cy="2838312"/>
              <a:chOff x="8791573" y="1445202"/>
              <a:chExt cx="2947632" cy="3504912"/>
            </a:xfrm>
          </xdr:grpSpPr>
          <xdr:sp macro="" textlink="">
            <xdr:nvSpPr>
              <xdr:cNvPr id="254" name="Oval 3"/>
              <xdr:cNvSpPr/>
            </xdr:nvSpPr>
            <xdr:spPr>
              <a:xfrm>
                <a:off x="8791573" y="1445202"/>
                <a:ext cx="2946791" cy="152400"/>
              </a:xfrm>
              <a:prstGeom prst="ellipse">
                <a:avLst/>
              </a:prstGeom>
              <a:gradFill>
                <a:gsLst>
                  <a:gs pos="4000">
                    <a:srgbClr val="5688B8"/>
                  </a:gs>
                  <a:gs pos="25000">
                    <a:srgbClr val="8DAECE"/>
                  </a:gs>
                  <a:gs pos="100000">
                    <a:srgbClr val="C9D8E8"/>
                  </a:gs>
                </a:gsLst>
                <a:lin ang="0" scaled="0"/>
              </a:gra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en-US" sz="1100"/>
              </a:p>
            </xdr:txBody>
          </xdr:sp>
          <xdr:sp macro="" textlink="">
            <xdr:nvSpPr>
              <xdr:cNvPr id="255" name="Freeform 9"/>
              <xdr:cNvSpPr>
                <a:spLocks/>
              </xdr:cNvSpPr>
            </xdr:nvSpPr>
            <xdr:spPr>
              <a:xfrm>
                <a:off x="8791574" y="1467905"/>
                <a:ext cx="2947631" cy="3482209"/>
              </a:xfrm>
              <a:custGeom>
                <a:avLst/>
                <a:gdLst>
                  <a:gd name="connsiteX0" fmla="*/ 0 w 2785241"/>
                  <a:gd name="connsiteY0" fmla="*/ 612009 h 4362889"/>
                  <a:gd name="connsiteX1" fmla="*/ 1392620 w 2785241"/>
                  <a:gd name="connsiteY1" fmla="*/ 4362889 h 4362889"/>
                  <a:gd name="connsiteX2" fmla="*/ 2785241 w 2785241"/>
                  <a:gd name="connsiteY2" fmla="*/ 612009 h 4362889"/>
                  <a:gd name="connsiteX3" fmla="*/ 1392620 w 2785241"/>
                  <a:gd name="connsiteY3" fmla="*/ 690837 h 4362889"/>
                  <a:gd name="connsiteX4" fmla="*/ 0 w 2785241"/>
                  <a:gd name="connsiteY4" fmla="*/ 612009 h 4362889"/>
                  <a:gd name="connsiteX0" fmla="*/ 0 w 2785241"/>
                  <a:gd name="connsiteY0" fmla="*/ 612009 h 4362889"/>
                  <a:gd name="connsiteX1" fmla="*/ 1392620 w 2785241"/>
                  <a:gd name="connsiteY1" fmla="*/ 4362889 h 4362889"/>
                  <a:gd name="connsiteX2" fmla="*/ 2785241 w 2785241"/>
                  <a:gd name="connsiteY2" fmla="*/ 612009 h 4362889"/>
                  <a:gd name="connsiteX3" fmla="*/ 1392620 w 2785241"/>
                  <a:gd name="connsiteY3" fmla="*/ 690837 h 4362889"/>
                  <a:gd name="connsiteX4" fmla="*/ 0 w 2785241"/>
                  <a:gd name="connsiteY4" fmla="*/ 612009 h 4362889"/>
                  <a:gd name="connsiteX0" fmla="*/ 0 w 2785241"/>
                  <a:gd name="connsiteY0" fmla="*/ 612009 h 4362889"/>
                  <a:gd name="connsiteX1" fmla="*/ 1392620 w 2785241"/>
                  <a:gd name="connsiteY1" fmla="*/ 4362889 h 4362889"/>
                  <a:gd name="connsiteX2" fmla="*/ 2785241 w 2785241"/>
                  <a:gd name="connsiteY2" fmla="*/ 612009 h 4362889"/>
                  <a:gd name="connsiteX3" fmla="*/ 1392620 w 2785241"/>
                  <a:gd name="connsiteY3" fmla="*/ 690837 h 4362889"/>
                  <a:gd name="connsiteX4" fmla="*/ 0 w 2785241"/>
                  <a:gd name="connsiteY4" fmla="*/ 612009 h 4362889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  <a:gd name="connsiteX0" fmla="*/ 0 w 2785241"/>
                  <a:gd name="connsiteY0" fmla="*/ 0 h 3750880"/>
                  <a:gd name="connsiteX1" fmla="*/ 1392620 w 2785241"/>
                  <a:gd name="connsiteY1" fmla="*/ 3750880 h 3750880"/>
                  <a:gd name="connsiteX2" fmla="*/ 2785241 w 2785241"/>
                  <a:gd name="connsiteY2" fmla="*/ 0 h 3750880"/>
                  <a:gd name="connsiteX3" fmla="*/ 1392620 w 2785241"/>
                  <a:gd name="connsiteY3" fmla="*/ 78828 h 3750880"/>
                  <a:gd name="connsiteX4" fmla="*/ 0 w 2785241"/>
                  <a:gd name="connsiteY4" fmla="*/ 0 h 375088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</a:cxnLst>
                <a:rect l="l" t="t" r="r" b="b"/>
                <a:pathLst>
                  <a:path w="2785241" h="3750880">
                    <a:moveTo>
                      <a:pt x="0" y="0"/>
                    </a:moveTo>
                    <a:cubicBezTo>
                      <a:pt x="164741" y="612009"/>
                      <a:pt x="1060826" y="3074859"/>
                      <a:pt x="1392620" y="3750880"/>
                    </a:cubicBezTo>
                    <a:cubicBezTo>
                      <a:pt x="1709702" y="3082028"/>
                      <a:pt x="2614717" y="598871"/>
                      <a:pt x="2785241" y="0"/>
                    </a:cubicBezTo>
                    <a:cubicBezTo>
                      <a:pt x="2434158" y="46724"/>
                      <a:pt x="2283492" y="57325"/>
                      <a:pt x="1392620" y="78828"/>
                    </a:cubicBezTo>
                    <a:cubicBezTo>
                      <a:pt x="531173" y="57325"/>
                      <a:pt x="351083" y="34812"/>
                      <a:pt x="0" y="0"/>
                    </a:cubicBezTo>
                    <a:close/>
                  </a:path>
                </a:pathLst>
              </a:custGeom>
              <a:gradFill flip="none" rotWithShape="1">
                <a:gsLst>
                  <a:gs pos="0">
                    <a:srgbClr val="8DAECE"/>
                  </a:gs>
                  <a:gs pos="50000">
                    <a:srgbClr val="C9D8E8"/>
                  </a:gs>
                  <a:gs pos="90000">
                    <a:srgbClr val="FBFCFD"/>
                  </a:gs>
                </a:gsLst>
                <a:lin ang="0" scaled="0"/>
                <a:tileRect/>
              </a:gra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en-US" sz="1100"/>
              </a:p>
            </xdr:txBody>
          </xdr:sp>
        </xdr:grpSp>
        <xdr:grpSp>
          <xdr:nvGrpSpPr>
            <xdr:cNvPr id="163" name="Group 194"/>
            <xdr:cNvGrpSpPr/>
          </xdr:nvGrpSpPr>
          <xdr:grpSpPr>
            <a:xfrm>
              <a:off x="9885972" y="953184"/>
              <a:ext cx="2723146" cy="2205786"/>
              <a:chOff x="9885972" y="953184"/>
              <a:chExt cx="2723146" cy="2205786"/>
            </a:xfrm>
          </xdr:grpSpPr>
          <xdr:grpSp>
            <xdr:nvGrpSpPr>
              <xdr:cNvPr id="164" name="Group 47"/>
              <xdr:cNvGrpSpPr/>
            </xdr:nvGrpSpPr>
            <xdr:grpSpPr>
              <a:xfrm>
                <a:off x="10446905" y="953184"/>
                <a:ext cx="1530840" cy="350447"/>
                <a:chOff x="10744294" y="821059"/>
                <a:chExt cx="1131616" cy="280126"/>
              </a:xfrm>
            </xdr:grpSpPr>
            <xdr:grpSp>
              <xdr:nvGrpSpPr>
                <xdr:cNvPr id="250" name="Group 16"/>
                <xdr:cNvGrpSpPr/>
              </xdr:nvGrpSpPr>
              <xdr:grpSpPr>
                <a:xfrm>
                  <a:off x="10744294" y="865407"/>
                  <a:ext cx="1131616" cy="199069"/>
                  <a:chOff x="10740391" y="1661160"/>
                  <a:chExt cx="1133475" cy="201930"/>
                </a:xfrm>
              </xdr:grpSpPr>
              <xdr:sp macro="" textlink="">
                <xdr:nvSpPr>
                  <xdr:cNvPr id="252" name="Rounded Rectangle 13"/>
                  <xdr:cNvSpPr/>
                </xdr:nvSpPr>
                <xdr:spPr>
                  <a:xfrm>
                    <a:off x="10740391" y="1661160"/>
                    <a:ext cx="1133475" cy="201930"/>
                  </a:xfrm>
                  <a:prstGeom prst="roundRect">
                    <a:avLst/>
                  </a:prstGeom>
                  <a:gradFill flip="none" rotWithShape="1">
                    <a:gsLst>
                      <a:gs pos="0">
                        <a:srgbClr val="F6E79D"/>
                      </a:gs>
                      <a:gs pos="50000">
                        <a:srgbClr val="E3BE0B"/>
                      </a:gs>
                      <a:gs pos="90000">
                        <a:srgbClr val="F6E79D"/>
                      </a:gs>
                    </a:gsLst>
                    <a:lin ang="5400000" scaled="1"/>
                    <a:tileRect/>
                  </a:gra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  <xdr:sp macro="" textlink="">
                <xdr:nvSpPr>
                  <xdr:cNvPr id="253" name="Snip Same Side Corner Rectangle 14"/>
                  <xdr:cNvSpPr/>
                </xdr:nvSpPr>
                <xdr:spPr>
                  <a:xfrm>
                    <a:off x="10753916" y="1661160"/>
                    <a:ext cx="1106424" cy="100584"/>
                  </a:xfrm>
                  <a:prstGeom prst="snip2SameRect">
                    <a:avLst/>
                  </a:prstGeom>
                  <a:solidFill>
                    <a:srgbClr val="F5E281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</xdr:grpSp>
            <xdr:sp macro="" textlink="">
              <xdr:nvSpPr>
                <xdr:cNvPr id="251" name="TextBox 20"/>
                <xdr:cNvSpPr txBox="1"/>
              </xdr:nvSpPr>
              <xdr:spPr>
                <a:xfrm>
                  <a:off x="10751475" y="821059"/>
                  <a:ext cx="1117153" cy="280126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ctr"/>
                  <a:r>
                    <a:rPr lang="en-US" sz="1100" b="1"/>
                    <a:t>Conversion Funnel</a:t>
                  </a:r>
                  <a:br>
                    <a:rPr lang="en-US" sz="1100" b="1"/>
                  </a:br>
                  <a:r>
                    <a:rPr lang="en-US" sz="1100" b="1"/>
                    <a:t>(Last 14</a:t>
                  </a:r>
                  <a:r>
                    <a:rPr lang="en-US" sz="1100" b="1" baseline="0"/>
                    <a:t> Days)</a:t>
                  </a:r>
                  <a:endParaRPr lang="en-US" sz="1100" b="1"/>
                </a:p>
              </xdr:txBody>
            </xdr:sp>
          </xdr:grpSp>
          <xdr:grpSp>
            <xdr:nvGrpSpPr>
              <xdr:cNvPr id="165" name="Group 167"/>
              <xdr:cNvGrpSpPr/>
            </xdr:nvGrpSpPr>
            <xdr:grpSpPr>
              <a:xfrm>
                <a:off x="9906143" y="2098170"/>
                <a:ext cx="2698737" cy="306313"/>
                <a:chOff x="10996228" y="2161490"/>
                <a:chExt cx="2698736" cy="306313"/>
              </a:xfrm>
            </xdr:grpSpPr>
            <xdr:grpSp>
              <xdr:nvGrpSpPr>
                <xdr:cNvPr id="234" name="Group 29"/>
                <xdr:cNvGrpSpPr/>
              </xdr:nvGrpSpPr>
              <xdr:grpSpPr>
                <a:xfrm>
                  <a:off x="11096205" y="2166351"/>
                  <a:ext cx="2516241" cy="287222"/>
                  <a:chOff x="10408547" y="2064549"/>
                  <a:chExt cx="1853565" cy="231737"/>
                </a:xfrm>
              </xdr:grpSpPr>
              <xdr:sp macro="" textlink="">
                <xdr:nvSpPr>
                  <xdr:cNvPr id="237" name="Freeform 236"/>
                  <xdr:cNvSpPr/>
                </xdr:nvSpPr>
                <xdr:spPr>
                  <a:xfrm rot="5400000">
                    <a:off x="10633197" y="1839899"/>
                    <a:ext cx="231737" cy="681038"/>
                  </a:xfrm>
                  <a:custGeom>
                    <a:avLst/>
                    <a:gdLst>
                      <a:gd name="connsiteX0" fmla="*/ 0 w 10000"/>
                      <a:gd name="connsiteY0" fmla="*/ 0 h 10000"/>
                      <a:gd name="connsiteX1" fmla="*/ 10000 w 10000"/>
                      <a:gd name="connsiteY1" fmla="*/ 0 h 10000"/>
                      <a:gd name="connsiteX2" fmla="*/ 5000 w 10000"/>
                      <a:gd name="connsiteY2" fmla="*/ 10000 h 10000"/>
                      <a:gd name="connsiteX3" fmla="*/ 0 w 10000"/>
                      <a:gd name="connsiteY3" fmla="*/ 0 h 10000"/>
                      <a:gd name="connsiteX0" fmla="*/ 833 w 11666"/>
                      <a:gd name="connsiteY0" fmla="*/ 0 h 10000"/>
                      <a:gd name="connsiteX1" fmla="*/ 10833 w 11666"/>
                      <a:gd name="connsiteY1" fmla="*/ 0 h 10000"/>
                      <a:gd name="connsiteX2" fmla="*/ 5833 w 11666"/>
                      <a:gd name="connsiteY2" fmla="*/ 10000 h 10000"/>
                      <a:gd name="connsiteX3" fmla="*/ 833 w 11666"/>
                      <a:gd name="connsiteY3" fmla="*/ 0 h 100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</a:cxnLst>
                    <a:rect l="l" t="t" r="r" b="b"/>
                    <a:pathLst>
                      <a:path w="11666" h="10000">
                        <a:moveTo>
                          <a:pt x="833" y="0"/>
                        </a:moveTo>
                        <a:lnTo>
                          <a:pt x="10833" y="0"/>
                        </a:lnTo>
                        <a:cubicBezTo>
                          <a:pt x="11666" y="1667"/>
                          <a:pt x="7500" y="10000"/>
                          <a:pt x="5833" y="10000"/>
                        </a:cubicBezTo>
                        <a:cubicBezTo>
                          <a:pt x="4166" y="10000"/>
                          <a:pt x="0" y="1667"/>
                          <a:pt x="833" y="0"/>
                        </a:cubicBezTo>
                        <a:close/>
                      </a:path>
                    </a:pathLst>
                  </a:custGeom>
                  <a:solidFill>
                    <a:srgbClr val="DAE7E2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  <xdr:sp macro="" textlink="">
                <xdr:nvSpPr>
                  <xdr:cNvPr id="238" name="Freeform 237"/>
                  <xdr:cNvSpPr/>
                </xdr:nvSpPr>
                <xdr:spPr>
                  <a:xfrm rot="16200000" flipH="1">
                    <a:off x="11805725" y="1839899"/>
                    <a:ext cx="231737" cy="681037"/>
                  </a:xfrm>
                  <a:custGeom>
                    <a:avLst/>
                    <a:gdLst>
                      <a:gd name="connsiteX0" fmla="*/ 0 w 10000"/>
                      <a:gd name="connsiteY0" fmla="*/ 0 h 10000"/>
                      <a:gd name="connsiteX1" fmla="*/ 10000 w 10000"/>
                      <a:gd name="connsiteY1" fmla="*/ 0 h 10000"/>
                      <a:gd name="connsiteX2" fmla="*/ 5000 w 10000"/>
                      <a:gd name="connsiteY2" fmla="*/ 10000 h 10000"/>
                      <a:gd name="connsiteX3" fmla="*/ 0 w 10000"/>
                      <a:gd name="connsiteY3" fmla="*/ 0 h 10000"/>
                      <a:gd name="connsiteX0" fmla="*/ 833 w 11666"/>
                      <a:gd name="connsiteY0" fmla="*/ 0 h 10000"/>
                      <a:gd name="connsiteX1" fmla="*/ 10833 w 11666"/>
                      <a:gd name="connsiteY1" fmla="*/ 0 h 10000"/>
                      <a:gd name="connsiteX2" fmla="*/ 5833 w 11666"/>
                      <a:gd name="connsiteY2" fmla="*/ 10000 h 10000"/>
                      <a:gd name="connsiteX3" fmla="*/ 833 w 11666"/>
                      <a:gd name="connsiteY3" fmla="*/ 0 h 100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</a:cxnLst>
                    <a:rect l="l" t="t" r="r" b="b"/>
                    <a:pathLst>
                      <a:path w="11666" h="10000">
                        <a:moveTo>
                          <a:pt x="833" y="0"/>
                        </a:moveTo>
                        <a:lnTo>
                          <a:pt x="10833" y="0"/>
                        </a:lnTo>
                        <a:cubicBezTo>
                          <a:pt x="11666" y="1667"/>
                          <a:pt x="7500" y="10000"/>
                          <a:pt x="5833" y="10000"/>
                        </a:cubicBezTo>
                        <a:cubicBezTo>
                          <a:pt x="4166" y="10000"/>
                          <a:pt x="0" y="1667"/>
                          <a:pt x="833" y="0"/>
                        </a:cubicBezTo>
                        <a:close/>
                      </a:path>
                    </a:pathLst>
                  </a:custGeom>
                  <a:solidFill>
                    <a:srgbClr val="FAE6E5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  <xdr:grpSp>
                <xdr:nvGrpSpPr>
                  <xdr:cNvPr id="239" name="Group 50"/>
                  <xdr:cNvGrpSpPr/>
                </xdr:nvGrpSpPr>
                <xdr:grpSpPr>
                  <a:xfrm>
                    <a:off x="11000263" y="2078370"/>
                    <a:ext cx="592361" cy="207634"/>
                    <a:chOff x="10827278" y="2083132"/>
                    <a:chExt cx="594437" cy="206444"/>
                  </a:xfrm>
                </xdr:grpSpPr>
                <xdr:grpSp>
                  <xdr:nvGrpSpPr>
                    <xdr:cNvPr id="240" name="Group 42"/>
                    <xdr:cNvGrpSpPr/>
                  </xdr:nvGrpSpPr>
                  <xdr:grpSpPr>
                    <a:xfrm>
                      <a:off x="10827278" y="2083132"/>
                      <a:ext cx="594437" cy="206444"/>
                      <a:chOff x="12043756" y="2785303"/>
                      <a:chExt cx="594437" cy="203685"/>
                    </a:xfrm>
                  </xdr:grpSpPr>
                  <xdr:grpSp>
                    <xdr:nvGrpSpPr>
                      <xdr:cNvPr id="244" name="Group 16"/>
                      <xdr:cNvGrpSpPr/>
                    </xdr:nvGrpSpPr>
                    <xdr:grpSpPr>
                      <a:xfrm>
                        <a:off x="12097311" y="2790325"/>
                        <a:ext cx="540882" cy="198663"/>
                        <a:chOff x="10431955" y="1661160"/>
                        <a:chExt cx="1133544" cy="201930"/>
                      </a:xfrm>
                    </xdr:grpSpPr>
                    <xdr:sp macro="" textlink="">
                      <xdr:nvSpPr>
                        <xdr:cNvPr id="248" name="Rounded Rectangle 25"/>
                        <xdr:cNvSpPr/>
                      </xdr:nvSpPr>
                      <xdr:spPr>
                        <a:xfrm>
                          <a:off x="10431955" y="1661160"/>
                          <a:ext cx="1133544" cy="201930"/>
                        </a:xfrm>
                        <a:prstGeom prst="roundRect">
                          <a:avLst/>
                        </a:prstGeom>
                        <a:gradFill flip="none" rotWithShape="1">
                          <a:gsLst>
                            <a:gs pos="0">
                              <a:srgbClr val="F2D1CC"/>
                            </a:gs>
                            <a:gs pos="50000">
                              <a:srgbClr val="DD554E"/>
                            </a:gs>
                            <a:gs pos="90000">
                              <a:srgbClr val="F2D1CC"/>
                            </a:gs>
                          </a:gsLst>
                          <a:lin ang="5400000" scaled="1"/>
                          <a:tileRect/>
                        </a:gradFill>
                        <a:ln>
                          <a:noFill/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rtlCol="0" anchor="ctr"/>
                        <a:lstStyle/>
                        <a:p>
                          <a:pPr algn="ctr"/>
                          <a:endParaRPr lang="en-US" sz="1100"/>
                        </a:p>
                      </xdr:txBody>
                    </xdr:sp>
                    <xdr:sp macro="" textlink="">
                      <xdr:nvSpPr>
                        <xdr:cNvPr id="249" name="Snip Same Side Corner Rectangle 26"/>
                        <xdr:cNvSpPr/>
                      </xdr:nvSpPr>
                      <xdr:spPr>
                        <a:xfrm>
                          <a:off x="10456898" y="1661160"/>
                          <a:ext cx="1106489" cy="100584"/>
                        </a:xfrm>
                        <a:prstGeom prst="snip2SameRect">
                          <a:avLst/>
                        </a:prstGeom>
                        <a:solidFill>
                          <a:srgbClr val="F3D7D2"/>
                        </a:solidFill>
                        <a:ln>
                          <a:noFill/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rtlCol="0" anchor="ctr"/>
                        <a:lstStyle/>
                        <a:p>
                          <a:pPr algn="ctr"/>
                          <a:endParaRPr lang="en-US" sz="1100"/>
                        </a:p>
                      </xdr:txBody>
                    </xdr:sp>
                  </xdr:grpSp>
                  <xdr:grpSp>
                    <xdr:nvGrpSpPr>
                      <xdr:cNvPr id="245" name="Group 41"/>
                      <xdr:cNvGrpSpPr/>
                    </xdr:nvGrpSpPr>
                    <xdr:grpSpPr>
                      <a:xfrm>
                        <a:off x="12043756" y="2785303"/>
                        <a:ext cx="302686" cy="200459"/>
                        <a:chOff x="12023345" y="3371032"/>
                        <a:chExt cx="302686" cy="201875"/>
                      </a:xfrm>
                    </xdr:grpSpPr>
                    <xdr:sp macro="" textlink="">
                      <xdr:nvSpPr>
                        <xdr:cNvPr id="246" name="Round Same Side Corner Rectangle 36"/>
                        <xdr:cNvSpPr/>
                      </xdr:nvSpPr>
                      <xdr:spPr>
                        <a:xfrm flipH="1">
                          <a:off x="12023345" y="3378897"/>
                          <a:ext cx="300789" cy="194010"/>
                        </a:xfrm>
                        <a:prstGeom prst="round2SameRect">
                          <a:avLst>
                            <a:gd name="adj1" fmla="val 16667"/>
                            <a:gd name="adj2" fmla="val 14126"/>
                          </a:avLst>
                        </a:prstGeom>
                        <a:gradFill flip="none" rotWithShape="1">
                          <a:gsLst>
                            <a:gs pos="0">
                              <a:srgbClr val="CAE5CA"/>
                            </a:gs>
                            <a:gs pos="50000">
                              <a:srgbClr val="4CA54C"/>
                            </a:gs>
                            <a:gs pos="90000">
                              <a:srgbClr val="CAE5CA"/>
                            </a:gs>
                          </a:gsLst>
                          <a:lin ang="5400000" scaled="1"/>
                          <a:tileRect/>
                        </a:gradFill>
                        <a:ln>
                          <a:noFill/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rtlCol="0" anchor="ctr"/>
                        <a:lstStyle/>
                        <a:p>
                          <a:pPr marL="0" indent="0" algn="ctr"/>
                          <a:endParaRPr lang="en-US" sz="1100">
                            <a:solidFill>
                              <a:schemeClr val="lt1"/>
                            </a:solidFill>
                            <a:latin typeface="+mn-lt"/>
                            <a:ea typeface="+mn-ea"/>
                            <a:cs typeface="+mn-cs"/>
                          </a:endParaRPr>
                        </a:p>
                      </xdr:txBody>
                    </xdr:sp>
                    <xdr:sp macro="" textlink="">
                      <xdr:nvSpPr>
                        <xdr:cNvPr id="247" name="Snip Same Side Corner Rectangle 37"/>
                        <xdr:cNvSpPr/>
                      </xdr:nvSpPr>
                      <xdr:spPr>
                        <a:xfrm flipV="1">
                          <a:off x="12033423" y="3371032"/>
                          <a:ext cx="292608" cy="96872"/>
                        </a:xfrm>
                        <a:prstGeom prst="snip2SameRect">
                          <a:avLst>
                            <a:gd name="adj1" fmla="val 0"/>
                            <a:gd name="adj2" fmla="val 7375"/>
                          </a:avLst>
                        </a:prstGeom>
                        <a:solidFill>
                          <a:srgbClr val="D6EBD6"/>
                        </a:solidFill>
                        <a:ln>
                          <a:noFill/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rtlCol="0" anchor="ctr"/>
                        <a:lstStyle/>
                        <a:p>
                          <a:pPr algn="ctr"/>
                          <a:endParaRPr lang="en-US" sz="1100"/>
                        </a:p>
                      </xdr:txBody>
                    </xdr:sp>
                  </xdr:grpSp>
                </xdr:grpSp>
                <xdr:grpSp>
                  <xdr:nvGrpSpPr>
                    <xdr:cNvPr id="241" name="Group 49"/>
                    <xdr:cNvGrpSpPr/>
                  </xdr:nvGrpSpPr>
                  <xdr:grpSpPr>
                    <a:xfrm>
                      <a:off x="11028831" y="2124076"/>
                      <a:ext cx="208196" cy="123825"/>
                      <a:chOff x="11057406" y="2124076"/>
                      <a:chExt cx="208196" cy="123825"/>
                    </a:xfrm>
                  </xdr:grpSpPr>
                  <xdr:sp macro="" textlink="">
                    <xdr:nvSpPr>
                      <xdr:cNvPr id="242" name="Rounded Rectangle 241"/>
                      <xdr:cNvSpPr>
                        <a:spLocks noChangeAspect="1"/>
                      </xdr:cNvSpPr>
                    </xdr:nvSpPr>
                    <xdr:spPr>
                      <a:xfrm>
                        <a:off x="11057406" y="2124076"/>
                        <a:ext cx="208196" cy="123825"/>
                      </a:xfrm>
                      <a:prstGeom prst="roundRect">
                        <a:avLst/>
                      </a:prstGeom>
                      <a:gradFill flip="none" rotWithShape="1">
                        <a:gsLst>
                          <a:gs pos="0">
                            <a:srgbClr val="B0B0B0"/>
                          </a:gs>
                          <a:gs pos="50000">
                            <a:srgbClr val="CDCDCD"/>
                          </a:gs>
                          <a:gs pos="90000">
                            <a:srgbClr val="EBEBEB"/>
                          </a:gs>
                        </a:gsLst>
                        <a:lin ang="16200000" scaled="1"/>
                        <a:tileRect/>
                      </a:gradFill>
                      <a:ln w="6350">
                        <a:solidFill>
                          <a:srgbClr val="9C9A99"/>
                        </a:solidFill>
                      </a:ln>
                      <a:effectLst>
                        <a:outerShdw dist="12700" dir="5400000" sx="98000" sy="98000" algn="t" rotWithShape="0">
                          <a:prstClr val="black">
                            <a:alpha val="40000"/>
                          </a:prstClr>
                        </a:outerShdw>
                      </a:effectLst>
                      <a:scene3d>
                        <a:camera prst="orthographicFront"/>
                        <a:lightRig rig="threePt" dir="t"/>
                      </a:scene3d>
                      <a:sp3d/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rtlCol="0" anchor="ctr"/>
                      <a:lstStyle/>
                      <a:p>
                        <a:pPr algn="ctr"/>
                        <a:endParaRPr lang="en-US" sz="1100"/>
                      </a:p>
                    </xdr:txBody>
                  </xdr:sp>
                  <xdr:sp macro="" textlink="">
                    <xdr:nvSpPr>
                      <xdr:cNvPr id="243" name="Down Arrow 242"/>
                      <xdr:cNvSpPr>
                        <a:spLocks noChangeAspect="1"/>
                      </xdr:cNvSpPr>
                    </xdr:nvSpPr>
                    <xdr:spPr>
                      <a:xfrm>
                        <a:off x="11119687" y="2130594"/>
                        <a:ext cx="83636" cy="97783"/>
                      </a:xfrm>
                      <a:prstGeom prst="downArrow">
                        <a:avLst>
                          <a:gd name="adj1" fmla="val 39350"/>
                          <a:gd name="adj2" fmla="val 50000"/>
                        </a:avLst>
                      </a:prstGeom>
                      <a:gradFill>
                        <a:gsLst>
                          <a:gs pos="0">
                            <a:srgbClr val="66B166"/>
                          </a:gs>
                          <a:gs pos="50000">
                            <a:srgbClr val="6FB66D"/>
                          </a:gs>
                          <a:gs pos="90000">
                            <a:srgbClr val="82BF7D"/>
                          </a:gs>
                        </a:gsLst>
                        <a:lin ang="7200000" scaled="0"/>
                      </a:gradFill>
                      <a:ln w="3175">
                        <a:solidFill>
                          <a:srgbClr val="4CA54C"/>
                        </a:solidFill>
                      </a:ln>
                      <a:effectLst>
                        <a:outerShdw blurRad="12700" dist="12700" dir="5400000" sx="95000" sy="95000" algn="tl" rotWithShape="0">
                          <a:prstClr val="black"/>
                        </a:outerShdw>
                      </a:effectLst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rtlCol="0" anchor="ctr"/>
                      <a:lstStyle/>
                      <a:p>
                        <a:pPr algn="ctr"/>
                        <a:endParaRPr lang="en-US" sz="1100"/>
                      </a:p>
                    </xdr:txBody>
                  </xdr:sp>
                </xdr:grpSp>
              </xdr:grpSp>
            </xdr:grpSp>
            <xdr:sp macro="" textlink="'KPI Data'!$E$66">
              <xdr:nvSpPr>
                <xdr:cNvPr id="235" name="TextBox 234"/>
                <xdr:cNvSpPr txBox="1"/>
              </xdr:nvSpPr>
              <xdr:spPr>
                <a:xfrm>
                  <a:off x="10996228" y="2161490"/>
                  <a:ext cx="1295746" cy="2949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ctr"/>
                  <a:fld id="{637DF433-9B8B-49B1-B7B8-AAB41443A87E}" type="TxLink">
                    <a:rPr lang="en-US" sz="1000" b="1" i="1"/>
                    <a:pPr algn="ctr"/>
                    <a:t> </a:t>
                  </a:fld>
                  <a:endParaRPr lang="en-US" sz="1000" b="1" i="1"/>
                </a:p>
              </xdr:txBody>
            </xdr:sp>
            <xdr:sp macro="" textlink="'KPI Data'!$F$66">
              <xdr:nvSpPr>
                <xdr:cNvPr id="236" name="TextBox 235"/>
                <xdr:cNvSpPr txBox="1"/>
              </xdr:nvSpPr>
              <xdr:spPr>
                <a:xfrm>
                  <a:off x="12597566" y="2172829"/>
                  <a:ext cx="1097398" cy="2949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l"/>
                  <a:fld id="{EB1EABEA-40A5-44E6-A72A-B6D37102782B}" type="TxLink">
                    <a:rPr lang="en-US" sz="1000" b="1" i="1"/>
                    <a:pPr algn="l"/>
                    <a:t> </a:t>
                  </a:fld>
                  <a:endParaRPr lang="en-US" sz="1000" b="1" i="1"/>
                </a:p>
              </xdr:txBody>
            </xdr:sp>
          </xdr:grpSp>
          <xdr:grpSp>
            <xdr:nvGrpSpPr>
              <xdr:cNvPr id="218" name="Group 30"/>
              <xdr:cNvGrpSpPr/>
            </xdr:nvGrpSpPr>
            <xdr:grpSpPr>
              <a:xfrm>
                <a:off x="10006117" y="2863618"/>
                <a:ext cx="2516240" cy="290096"/>
                <a:chOff x="10408548" y="2064547"/>
                <a:chExt cx="1853564" cy="231739"/>
              </a:xfrm>
            </xdr:grpSpPr>
            <xdr:sp macro="" textlink="">
              <xdr:nvSpPr>
                <xdr:cNvPr id="221" name="Freeform 31"/>
                <xdr:cNvSpPr/>
              </xdr:nvSpPr>
              <xdr:spPr>
                <a:xfrm rot="5400000">
                  <a:off x="10633199" y="1839896"/>
                  <a:ext cx="231736" cy="681037"/>
                </a:xfrm>
                <a:custGeom>
                  <a:avLst/>
                  <a:gdLst>
                    <a:gd name="connsiteX0" fmla="*/ 0 w 10000"/>
                    <a:gd name="connsiteY0" fmla="*/ 0 h 10000"/>
                    <a:gd name="connsiteX1" fmla="*/ 10000 w 10000"/>
                    <a:gd name="connsiteY1" fmla="*/ 0 h 10000"/>
                    <a:gd name="connsiteX2" fmla="*/ 5000 w 10000"/>
                    <a:gd name="connsiteY2" fmla="*/ 10000 h 10000"/>
                    <a:gd name="connsiteX3" fmla="*/ 0 w 10000"/>
                    <a:gd name="connsiteY3" fmla="*/ 0 h 10000"/>
                    <a:gd name="connsiteX0" fmla="*/ 833 w 11666"/>
                    <a:gd name="connsiteY0" fmla="*/ 0 h 10000"/>
                    <a:gd name="connsiteX1" fmla="*/ 10833 w 11666"/>
                    <a:gd name="connsiteY1" fmla="*/ 0 h 10000"/>
                    <a:gd name="connsiteX2" fmla="*/ 5833 w 11666"/>
                    <a:gd name="connsiteY2" fmla="*/ 10000 h 10000"/>
                    <a:gd name="connsiteX3" fmla="*/ 833 w 11666"/>
                    <a:gd name="connsiteY3" fmla="*/ 0 h 1000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</a:cxnLst>
                  <a:rect l="l" t="t" r="r" b="b"/>
                  <a:pathLst>
                    <a:path w="11666" h="10000">
                      <a:moveTo>
                        <a:pt x="833" y="0"/>
                      </a:moveTo>
                      <a:lnTo>
                        <a:pt x="10833" y="0"/>
                      </a:lnTo>
                      <a:cubicBezTo>
                        <a:pt x="11666" y="1667"/>
                        <a:pt x="7500" y="10000"/>
                        <a:pt x="5833" y="10000"/>
                      </a:cubicBezTo>
                      <a:cubicBezTo>
                        <a:pt x="4166" y="10000"/>
                        <a:pt x="0" y="1667"/>
                        <a:pt x="833" y="0"/>
                      </a:cubicBezTo>
                      <a:close/>
                    </a:path>
                  </a:pathLst>
                </a:custGeom>
                <a:solidFill>
                  <a:srgbClr val="DAE7E2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222" name="Freeform 221"/>
                <xdr:cNvSpPr/>
              </xdr:nvSpPr>
              <xdr:spPr>
                <a:xfrm rot="16200000" flipH="1">
                  <a:off x="11805725" y="1839899"/>
                  <a:ext cx="231737" cy="681037"/>
                </a:xfrm>
                <a:custGeom>
                  <a:avLst/>
                  <a:gdLst>
                    <a:gd name="connsiteX0" fmla="*/ 0 w 10000"/>
                    <a:gd name="connsiteY0" fmla="*/ 0 h 10000"/>
                    <a:gd name="connsiteX1" fmla="*/ 10000 w 10000"/>
                    <a:gd name="connsiteY1" fmla="*/ 0 h 10000"/>
                    <a:gd name="connsiteX2" fmla="*/ 5000 w 10000"/>
                    <a:gd name="connsiteY2" fmla="*/ 10000 h 10000"/>
                    <a:gd name="connsiteX3" fmla="*/ 0 w 10000"/>
                    <a:gd name="connsiteY3" fmla="*/ 0 h 10000"/>
                    <a:gd name="connsiteX0" fmla="*/ 833 w 11666"/>
                    <a:gd name="connsiteY0" fmla="*/ 0 h 10000"/>
                    <a:gd name="connsiteX1" fmla="*/ 10833 w 11666"/>
                    <a:gd name="connsiteY1" fmla="*/ 0 h 10000"/>
                    <a:gd name="connsiteX2" fmla="*/ 5833 w 11666"/>
                    <a:gd name="connsiteY2" fmla="*/ 10000 h 10000"/>
                    <a:gd name="connsiteX3" fmla="*/ 833 w 11666"/>
                    <a:gd name="connsiteY3" fmla="*/ 0 h 10000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</a:cxnLst>
                  <a:rect l="l" t="t" r="r" b="b"/>
                  <a:pathLst>
                    <a:path w="11666" h="10000">
                      <a:moveTo>
                        <a:pt x="833" y="0"/>
                      </a:moveTo>
                      <a:lnTo>
                        <a:pt x="10833" y="0"/>
                      </a:lnTo>
                      <a:cubicBezTo>
                        <a:pt x="11666" y="1667"/>
                        <a:pt x="7500" y="10000"/>
                        <a:pt x="5833" y="10000"/>
                      </a:cubicBezTo>
                      <a:cubicBezTo>
                        <a:pt x="4166" y="10000"/>
                        <a:pt x="0" y="1667"/>
                        <a:pt x="833" y="0"/>
                      </a:cubicBezTo>
                      <a:close/>
                    </a:path>
                  </a:pathLst>
                </a:custGeom>
                <a:solidFill>
                  <a:srgbClr val="FAE6E5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rtlCol="0" anchor="ctr"/>
                <a:lstStyle/>
                <a:p>
                  <a:pPr algn="ctr"/>
                  <a:endParaRPr lang="en-US" sz="1100"/>
                </a:p>
              </xdr:txBody>
            </xdr:sp>
            <xdr:grpSp>
              <xdr:nvGrpSpPr>
                <xdr:cNvPr id="223" name="Group 33"/>
                <xdr:cNvGrpSpPr/>
              </xdr:nvGrpSpPr>
              <xdr:grpSpPr>
                <a:xfrm>
                  <a:off x="11000263" y="2078370"/>
                  <a:ext cx="592361" cy="207634"/>
                  <a:chOff x="10827278" y="2083132"/>
                  <a:chExt cx="594437" cy="206444"/>
                </a:xfrm>
              </xdr:grpSpPr>
              <xdr:grpSp>
                <xdr:nvGrpSpPr>
                  <xdr:cNvPr id="224" name="Group 34"/>
                  <xdr:cNvGrpSpPr/>
                </xdr:nvGrpSpPr>
                <xdr:grpSpPr>
                  <a:xfrm>
                    <a:off x="10827278" y="2083132"/>
                    <a:ext cx="594437" cy="206444"/>
                    <a:chOff x="12043756" y="2785303"/>
                    <a:chExt cx="594437" cy="203685"/>
                  </a:xfrm>
                </xdr:grpSpPr>
                <xdr:grpSp>
                  <xdr:nvGrpSpPr>
                    <xdr:cNvPr id="228" name="Group 16"/>
                    <xdr:cNvGrpSpPr/>
                  </xdr:nvGrpSpPr>
                  <xdr:grpSpPr>
                    <a:xfrm>
                      <a:off x="12097311" y="2790325"/>
                      <a:ext cx="540882" cy="198663"/>
                      <a:chOff x="10431955" y="1661160"/>
                      <a:chExt cx="1133544" cy="201930"/>
                    </a:xfrm>
                  </xdr:grpSpPr>
                  <xdr:sp macro="" textlink="">
                    <xdr:nvSpPr>
                      <xdr:cNvPr id="232" name="Rounded Rectangle 52"/>
                      <xdr:cNvSpPr/>
                    </xdr:nvSpPr>
                    <xdr:spPr>
                      <a:xfrm>
                        <a:off x="10431955" y="1661160"/>
                        <a:ext cx="1133544" cy="201930"/>
                      </a:xfrm>
                      <a:prstGeom prst="roundRect">
                        <a:avLst/>
                      </a:prstGeom>
                      <a:gradFill flip="none" rotWithShape="1">
                        <a:gsLst>
                          <a:gs pos="0">
                            <a:srgbClr val="F2D1CC"/>
                          </a:gs>
                          <a:gs pos="50000">
                            <a:srgbClr val="DD554E"/>
                          </a:gs>
                          <a:gs pos="90000">
                            <a:srgbClr val="F2D1CC"/>
                          </a:gs>
                        </a:gsLst>
                        <a:lin ang="5400000" scaled="1"/>
                        <a:tileRect/>
                      </a:gradFill>
                      <a:ln>
                        <a:noFill/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rtlCol="0" anchor="ctr"/>
                      <a:lstStyle/>
                      <a:p>
                        <a:pPr algn="ctr"/>
                        <a:endParaRPr lang="en-US" sz="1100"/>
                      </a:p>
                    </xdr:txBody>
                  </xdr:sp>
                  <xdr:sp macro="" textlink="">
                    <xdr:nvSpPr>
                      <xdr:cNvPr id="233" name="Snip Same Side Corner Rectangle 53"/>
                      <xdr:cNvSpPr/>
                    </xdr:nvSpPr>
                    <xdr:spPr>
                      <a:xfrm>
                        <a:off x="10456898" y="1661160"/>
                        <a:ext cx="1106489" cy="100584"/>
                      </a:xfrm>
                      <a:prstGeom prst="snip2SameRect">
                        <a:avLst/>
                      </a:prstGeom>
                      <a:solidFill>
                        <a:srgbClr val="F3D7D2"/>
                      </a:solidFill>
                      <a:ln>
                        <a:noFill/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rtlCol="0" anchor="ctr"/>
                      <a:lstStyle/>
                      <a:p>
                        <a:pPr algn="ctr"/>
                        <a:endParaRPr lang="en-US" sz="1100"/>
                      </a:p>
                    </xdr:txBody>
                  </xdr:sp>
                </xdr:grpSp>
                <xdr:grpSp>
                  <xdr:nvGrpSpPr>
                    <xdr:cNvPr id="229" name="Group 44"/>
                    <xdr:cNvGrpSpPr/>
                  </xdr:nvGrpSpPr>
                  <xdr:grpSpPr>
                    <a:xfrm>
                      <a:off x="12043756" y="2785303"/>
                      <a:ext cx="302686" cy="200459"/>
                      <a:chOff x="12023345" y="3371032"/>
                      <a:chExt cx="302686" cy="201875"/>
                    </a:xfrm>
                  </xdr:grpSpPr>
                  <xdr:sp macro="" textlink="">
                    <xdr:nvSpPr>
                      <xdr:cNvPr id="230" name="Round Same Side Corner Rectangle 229"/>
                      <xdr:cNvSpPr/>
                    </xdr:nvSpPr>
                    <xdr:spPr>
                      <a:xfrm flipH="1">
                        <a:off x="12023345" y="3378897"/>
                        <a:ext cx="300789" cy="194010"/>
                      </a:xfrm>
                      <a:prstGeom prst="round2SameRect">
                        <a:avLst>
                          <a:gd name="adj1" fmla="val 16667"/>
                          <a:gd name="adj2" fmla="val 14126"/>
                        </a:avLst>
                      </a:prstGeom>
                      <a:gradFill flip="none" rotWithShape="1">
                        <a:gsLst>
                          <a:gs pos="0">
                            <a:srgbClr val="CAE5CA"/>
                          </a:gs>
                          <a:gs pos="50000">
                            <a:srgbClr val="4CA54C"/>
                          </a:gs>
                          <a:gs pos="90000">
                            <a:srgbClr val="CAE5CA"/>
                          </a:gs>
                        </a:gsLst>
                        <a:lin ang="5400000" scaled="1"/>
                        <a:tileRect/>
                      </a:gradFill>
                      <a:ln>
                        <a:noFill/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rtlCol="0" anchor="ctr"/>
                      <a:lstStyle/>
                      <a:p>
                        <a:pPr marL="0" indent="0" algn="ctr"/>
                        <a:endParaRPr lang="en-US" sz="110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endParaRPr>
                      </a:p>
                    </xdr:txBody>
                  </xdr:sp>
                  <xdr:sp macro="" textlink="">
                    <xdr:nvSpPr>
                      <xdr:cNvPr id="231" name="Snip Same Side Corner Rectangle 230"/>
                      <xdr:cNvSpPr/>
                    </xdr:nvSpPr>
                    <xdr:spPr>
                      <a:xfrm flipV="1">
                        <a:off x="12033423" y="3371032"/>
                        <a:ext cx="292608" cy="96872"/>
                      </a:xfrm>
                      <a:prstGeom prst="snip2SameRect">
                        <a:avLst>
                          <a:gd name="adj1" fmla="val 0"/>
                          <a:gd name="adj2" fmla="val 7375"/>
                        </a:avLst>
                      </a:prstGeom>
                      <a:solidFill>
                        <a:srgbClr val="D6EBD6"/>
                      </a:solidFill>
                      <a:ln>
                        <a:noFill/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rtlCol="0" anchor="ctr"/>
                      <a:lstStyle/>
                      <a:p>
                        <a:pPr algn="ctr"/>
                        <a:endParaRPr lang="en-US" sz="1100"/>
                      </a:p>
                    </xdr:txBody>
                  </xdr:sp>
                </xdr:grpSp>
              </xdr:grpSp>
              <xdr:grpSp>
                <xdr:nvGrpSpPr>
                  <xdr:cNvPr id="225" name="Group 35"/>
                  <xdr:cNvGrpSpPr/>
                </xdr:nvGrpSpPr>
                <xdr:grpSpPr>
                  <a:xfrm>
                    <a:off x="11028831" y="2124076"/>
                    <a:ext cx="208196" cy="123825"/>
                    <a:chOff x="11057406" y="2124076"/>
                    <a:chExt cx="208196" cy="123825"/>
                  </a:xfrm>
                </xdr:grpSpPr>
                <xdr:sp macro="" textlink="">
                  <xdr:nvSpPr>
                    <xdr:cNvPr id="226" name="Rounded Rectangle 38"/>
                    <xdr:cNvSpPr>
                      <a:spLocks noChangeAspect="1"/>
                    </xdr:cNvSpPr>
                  </xdr:nvSpPr>
                  <xdr:spPr>
                    <a:xfrm>
                      <a:off x="11057406" y="2124076"/>
                      <a:ext cx="208196" cy="123825"/>
                    </a:xfrm>
                    <a:prstGeom prst="roundRect">
                      <a:avLst/>
                    </a:prstGeom>
                    <a:gradFill flip="none" rotWithShape="1">
                      <a:gsLst>
                        <a:gs pos="0">
                          <a:srgbClr val="B0B0B0"/>
                        </a:gs>
                        <a:gs pos="50000">
                          <a:srgbClr val="CDCDCD"/>
                        </a:gs>
                        <a:gs pos="90000">
                          <a:srgbClr val="EBEBEB"/>
                        </a:gs>
                      </a:gsLst>
                      <a:lin ang="16200000" scaled="1"/>
                      <a:tileRect/>
                    </a:gradFill>
                    <a:ln w="6350">
                      <a:solidFill>
                        <a:srgbClr val="9C9A99"/>
                      </a:solidFill>
                    </a:ln>
                    <a:effectLst>
                      <a:outerShdw dist="12700" dir="5400000" sx="98000" sy="98000" algn="t" rotWithShape="0">
                        <a:prstClr val="black">
                          <a:alpha val="40000"/>
                        </a:prstClr>
                      </a:outerShdw>
                    </a:effectLst>
                    <a:scene3d>
                      <a:camera prst="orthographicFront"/>
                      <a:lightRig rig="threePt" dir="t"/>
                    </a:scene3d>
                    <a:sp3d/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rtlCol="0" anchor="ctr"/>
                    <a:lstStyle/>
                    <a:p>
                      <a:pPr algn="ctr"/>
                      <a:endParaRPr lang="en-US" sz="1100"/>
                    </a:p>
                  </xdr:txBody>
                </xdr:sp>
                <xdr:sp macro="" textlink="">
                  <xdr:nvSpPr>
                    <xdr:cNvPr id="227" name="Down Arrow 226"/>
                    <xdr:cNvSpPr>
                      <a:spLocks noChangeAspect="1"/>
                    </xdr:cNvSpPr>
                  </xdr:nvSpPr>
                  <xdr:spPr>
                    <a:xfrm>
                      <a:off x="11119687" y="2130594"/>
                      <a:ext cx="83636" cy="97783"/>
                    </a:xfrm>
                    <a:prstGeom prst="downArrow">
                      <a:avLst>
                        <a:gd name="adj1" fmla="val 39350"/>
                        <a:gd name="adj2" fmla="val 50000"/>
                      </a:avLst>
                    </a:prstGeom>
                    <a:gradFill>
                      <a:gsLst>
                        <a:gs pos="0">
                          <a:srgbClr val="66B166"/>
                        </a:gs>
                        <a:gs pos="50000">
                          <a:srgbClr val="6FB66D"/>
                        </a:gs>
                        <a:gs pos="90000">
                          <a:srgbClr val="82BF7D"/>
                        </a:gs>
                      </a:gsLst>
                      <a:lin ang="7200000" scaled="0"/>
                    </a:gradFill>
                    <a:ln w="3175">
                      <a:solidFill>
                        <a:srgbClr val="4CA54C"/>
                      </a:solidFill>
                    </a:ln>
                    <a:effectLst>
                      <a:outerShdw blurRad="12700" dist="12700" dir="5400000" sx="95000" sy="95000" algn="tl" rotWithShape="0">
                        <a:prstClr val="black"/>
                      </a:outerShdw>
                    </a:effectLst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rtlCol="0" anchor="ctr"/>
                    <a:lstStyle/>
                    <a:p>
                      <a:pPr algn="ctr"/>
                      <a:endParaRPr lang="en-US" sz="1100"/>
                    </a:p>
                  </xdr:txBody>
                </xdr:sp>
              </xdr:grpSp>
            </xdr:grpSp>
          </xdr:grpSp>
          <xdr:grpSp>
            <xdr:nvGrpSpPr>
              <xdr:cNvPr id="167" name="Group 143"/>
              <xdr:cNvGrpSpPr/>
            </xdr:nvGrpSpPr>
            <xdr:grpSpPr>
              <a:xfrm>
                <a:off x="9915633" y="2860295"/>
                <a:ext cx="2655382" cy="298675"/>
                <a:chOff x="11005717" y="2884490"/>
                <a:chExt cx="2655381" cy="298675"/>
              </a:xfrm>
            </xdr:grpSpPr>
            <xdr:sp macro="" textlink="'KPI Data'!$E$67">
              <xdr:nvSpPr>
                <xdr:cNvPr id="203" name="TextBox 202"/>
                <xdr:cNvSpPr txBox="1"/>
              </xdr:nvSpPr>
              <xdr:spPr>
                <a:xfrm>
                  <a:off x="11005717" y="2888191"/>
                  <a:ext cx="1281353" cy="2949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ctr"/>
                  <a:fld id="{15D5B02C-96BD-42EB-A0F7-ED575D580172}" type="TxLink">
                    <a:rPr lang="en-US" sz="1000" b="1" i="1"/>
                    <a:pPr algn="ctr"/>
                    <a:t> </a:t>
                  </a:fld>
                  <a:endParaRPr lang="en-US" sz="1000" b="1" i="1"/>
                </a:p>
              </xdr:txBody>
            </xdr:sp>
            <xdr:sp macro="" textlink="'KPI Data'!$F$67">
              <xdr:nvSpPr>
                <xdr:cNvPr id="204" name="TextBox 203"/>
                <xdr:cNvSpPr txBox="1"/>
              </xdr:nvSpPr>
              <xdr:spPr>
                <a:xfrm>
                  <a:off x="12566443" y="2884490"/>
                  <a:ext cx="1094655" cy="2949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l"/>
                  <a:fld id="{8711D328-7EB8-45D6-8C2D-271296B08DD3}" type="TxLink">
                    <a:rPr lang="en-US" sz="1000" b="1" i="1"/>
                    <a:pPr algn="l"/>
                    <a:t> </a:t>
                  </a:fld>
                  <a:endParaRPr lang="en-US" sz="1000" b="1" i="1"/>
                </a:p>
              </xdr:txBody>
            </xdr:sp>
          </xdr:grpSp>
          <xdr:grpSp>
            <xdr:nvGrpSpPr>
              <xdr:cNvPr id="169" name="Group 184"/>
              <xdr:cNvGrpSpPr/>
            </xdr:nvGrpSpPr>
            <xdr:grpSpPr>
              <a:xfrm>
                <a:off x="9885972" y="1340253"/>
                <a:ext cx="2723146" cy="306314"/>
                <a:chOff x="10976057" y="1403751"/>
                <a:chExt cx="2723145" cy="306314"/>
              </a:xfrm>
            </xdr:grpSpPr>
            <xdr:grpSp>
              <xdr:nvGrpSpPr>
                <xdr:cNvPr id="170" name="Group 168"/>
                <xdr:cNvGrpSpPr/>
              </xdr:nvGrpSpPr>
              <xdr:grpSpPr>
                <a:xfrm>
                  <a:off x="11096205" y="1404351"/>
                  <a:ext cx="2516241" cy="287222"/>
                  <a:chOff x="10408547" y="2064549"/>
                  <a:chExt cx="1853565" cy="231737"/>
                </a:xfrm>
              </xdr:grpSpPr>
              <xdr:sp macro="" textlink="">
                <xdr:nvSpPr>
                  <xdr:cNvPr id="173" name="Freeform 172"/>
                  <xdr:cNvSpPr/>
                </xdr:nvSpPr>
                <xdr:spPr>
                  <a:xfrm rot="5400000">
                    <a:off x="10633197" y="1839899"/>
                    <a:ext cx="231737" cy="681038"/>
                  </a:xfrm>
                  <a:custGeom>
                    <a:avLst/>
                    <a:gdLst>
                      <a:gd name="connsiteX0" fmla="*/ 0 w 10000"/>
                      <a:gd name="connsiteY0" fmla="*/ 0 h 10000"/>
                      <a:gd name="connsiteX1" fmla="*/ 10000 w 10000"/>
                      <a:gd name="connsiteY1" fmla="*/ 0 h 10000"/>
                      <a:gd name="connsiteX2" fmla="*/ 5000 w 10000"/>
                      <a:gd name="connsiteY2" fmla="*/ 10000 h 10000"/>
                      <a:gd name="connsiteX3" fmla="*/ 0 w 10000"/>
                      <a:gd name="connsiteY3" fmla="*/ 0 h 10000"/>
                      <a:gd name="connsiteX0" fmla="*/ 833 w 11666"/>
                      <a:gd name="connsiteY0" fmla="*/ 0 h 10000"/>
                      <a:gd name="connsiteX1" fmla="*/ 10833 w 11666"/>
                      <a:gd name="connsiteY1" fmla="*/ 0 h 10000"/>
                      <a:gd name="connsiteX2" fmla="*/ 5833 w 11666"/>
                      <a:gd name="connsiteY2" fmla="*/ 10000 h 10000"/>
                      <a:gd name="connsiteX3" fmla="*/ 833 w 11666"/>
                      <a:gd name="connsiteY3" fmla="*/ 0 h 100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</a:cxnLst>
                    <a:rect l="l" t="t" r="r" b="b"/>
                    <a:pathLst>
                      <a:path w="11666" h="10000">
                        <a:moveTo>
                          <a:pt x="833" y="0"/>
                        </a:moveTo>
                        <a:lnTo>
                          <a:pt x="10833" y="0"/>
                        </a:lnTo>
                        <a:cubicBezTo>
                          <a:pt x="11666" y="1667"/>
                          <a:pt x="7500" y="10000"/>
                          <a:pt x="5833" y="10000"/>
                        </a:cubicBezTo>
                        <a:cubicBezTo>
                          <a:pt x="4166" y="10000"/>
                          <a:pt x="0" y="1667"/>
                          <a:pt x="833" y="0"/>
                        </a:cubicBezTo>
                        <a:close/>
                      </a:path>
                    </a:pathLst>
                  </a:custGeom>
                  <a:solidFill>
                    <a:srgbClr val="DAE7E2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  <xdr:sp macro="" textlink="">
                <xdr:nvSpPr>
                  <xdr:cNvPr id="174" name="Freeform 173"/>
                  <xdr:cNvSpPr/>
                </xdr:nvSpPr>
                <xdr:spPr>
                  <a:xfrm rot="16200000" flipH="1">
                    <a:off x="11805725" y="1839899"/>
                    <a:ext cx="231737" cy="681037"/>
                  </a:xfrm>
                  <a:custGeom>
                    <a:avLst/>
                    <a:gdLst>
                      <a:gd name="connsiteX0" fmla="*/ 0 w 10000"/>
                      <a:gd name="connsiteY0" fmla="*/ 0 h 10000"/>
                      <a:gd name="connsiteX1" fmla="*/ 10000 w 10000"/>
                      <a:gd name="connsiteY1" fmla="*/ 0 h 10000"/>
                      <a:gd name="connsiteX2" fmla="*/ 5000 w 10000"/>
                      <a:gd name="connsiteY2" fmla="*/ 10000 h 10000"/>
                      <a:gd name="connsiteX3" fmla="*/ 0 w 10000"/>
                      <a:gd name="connsiteY3" fmla="*/ 0 h 10000"/>
                      <a:gd name="connsiteX0" fmla="*/ 833 w 11666"/>
                      <a:gd name="connsiteY0" fmla="*/ 0 h 10000"/>
                      <a:gd name="connsiteX1" fmla="*/ 10833 w 11666"/>
                      <a:gd name="connsiteY1" fmla="*/ 0 h 10000"/>
                      <a:gd name="connsiteX2" fmla="*/ 5833 w 11666"/>
                      <a:gd name="connsiteY2" fmla="*/ 10000 h 10000"/>
                      <a:gd name="connsiteX3" fmla="*/ 833 w 11666"/>
                      <a:gd name="connsiteY3" fmla="*/ 0 h 10000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</a:cxnLst>
                    <a:rect l="l" t="t" r="r" b="b"/>
                    <a:pathLst>
                      <a:path w="11666" h="10000">
                        <a:moveTo>
                          <a:pt x="833" y="0"/>
                        </a:moveTo>
                        <a:lnTo>
                          <a:pt x="10833" y="0"/>
                        </a:lnTo>
                        <a:cubicBezTo>
                          <a:pt x="11666" y="1667"/>
                          <a:pt x="7500" y="10000"/>
                          <a:pt x="5833" y="10000"/>
                        </a:cubicBezTo>
                        <a:cubicBezTo>
                          <a:pt x="4166" y="10000"/>
                          <a:pt x="0" y="1667"/>
                          <a:pt x="833" y="0"/>
                        </a:cubicBezTo>
                        <a:close/>
                      </a:path>
                    </a:pathLst>
                  </a:custGeom>
                  <a:solidFill>
                    <a:srgbClr val="FAE6E5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rtlCol="0" anchor="ctr"/>
                  <a:lstStyle/>
                  <a:p>
                    <a:pPr algn="ctr"/>
                    <a:endParaRPr lang="en-US" sz="1100"/>
                  </a:p>
                </xdr:txBody>
              </xdr:sp>
              <xdr:grpSp>
                <xdr:nvGrpSpPr>
                  <xdr:cNvPr id="175" name="Group 171"/>
                  <xdr:cNvGrpSpPr/>
                </xdr:nvGrpSpPr>
                <xdr:grpSpPr>
                  <a:xfrm>
                    <a:off x="11000263" y="2078370"/>
                    <a:ext cx="592361" cy="207634"/>
                    <a:chOff x="10827278" y="2083132"/>
                    <a:chExt cx="594437" cy="206444"/>
                  </a:xfrm>
                </xdr:grpSpPr>
                <xdr:grpSp>
                  <xdr:nvGrpSpPr>
                    <xdr:cNvPr id="176" name="Group 172"/>
                    <xdr:cNvGrpSpPr/>
                  </xdr:nvGrpSpPr>
                  <xdr:grpSpPr>
                    <a:xfrm>
                      <a:off x="10827278" y="2083132"/>
                      <a:ext cx="594437" cy="206444"/>
                      <a:chOff x="12043756" y="2785303"/>
                      <a:chExt cx="594437" cy="203685"/>
                    </a:xfrm>
                  </xdr:grpSpPr>
                  <xdr:grpSp>
                    <xdr:nvGrpSpPr>
                      <xdr:cNvPr id="180" name="Group 16"/>
                      <xdr:cNvGrpSpPr/>
                    </xdr:nvGrpSpPr>
                    <xdr:grpSpPr>
                      <a:xfrm>
                        <a:off x="12097311" y="2790325"/>
                        <a:ext cx="540882" cy="198663"/>
                        <a:chOff x="10431955" y="1661160"/>
                        <a:chExt cx="1133544" cy="201930"/>
                      </a:xfrm>
                    </xdr:grpSpPr>
                    <xdr:sp macro="" textlink="">
                      <xdr:nvSpPr>
                        <xdr:cNvPr id="184" name="Rounded Rectangle 183"/>
                        <xdr:cNvSpPr/>
                      </xdr:nvSpPr>
                      <xdr:spPr>
                        <a:xfrm>
                          <a:off x="10431955" y="1661160"/>
                          <a:ext cx="1133544" cy="201930"/>
                        </a:xfrm>
                        <a:prstGeom prst="roundRect">
                          <a:avLst/>
                        </a:prstGeom>
                        <a:gradFill flip="none" rotWithShape="1">
                          <a:gsLst>
                            <a:gs pos="0">
                              <a:srgbClr val="F2D1CC"/>
                            </a:gs>
                            <a:gs pos="50000">
                              <a:srgbClr val="DD554E"/>
                            </a:gs>
                            <a:gs pos="90000">
                              <a:srgbClr val="F2D1CC"/>
                            </a:gs>
                          </a:gsLst>
                          <a:lin ang="5400000" scaled="1"/>
                          <a:tileRect/>
                        </a:gradFill>
                        <a:ln>
                          <a:noFill/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rtlCol="0" anchor="ctr"/>
                        <a:lstStyle/>
                        <a:p>
                          <a:pPr algn="ctr"/>
                          <a:endParaRPr lang="en-US" sz="1100"/>
                        </a:p>
                      </xdr:txBody>
                    </xdr:sp>
                    <xdr:sp macro="" textlink="">
                      <xdr:nvSpPr>
                        <xdr:cNvPr id="185" name="Snip Same Side Corner Rectangle 184"/>
                        <xdr:cNvSpPr/>
                      </xdr:nvSpPr>
                      <xdr:spPr>
                        <a:xfrm>
                          <a:off x="10456898" y="1661160"/>
                          <a:ext cx="1106489" cy="100584"/>
                        </a:xfrm>
                        <a:prstGeom prst="snip2SameRect">
                          <a:avLst/>
                        </a:prstGeom>
                        <a:solidFill>
                          <a:srgbClr val="F3D7D2"/>
                        </a:solidFill>
                        <a:ln>
                          <a:noFill/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rtlCol="0" anchor="ctr"/>
                        <a:lstStyle/>
                        <a:p>
                          <a:pPr algn="ctr"/>
                          <a:endParaRPr lang="en-US" sz="1100"/>
                        </a:p>
                      </xdr:txBody>
                    </xdr:sp>
                  </xdr:grpSp>
                  <xdr:grpSp>
                    <xdr:nvGrpSpPr>
                      <xdr:cNvPr id="181" name="Group 177"/>
                      <xdr:cNvGrpSpPr/>
                    </xdr:nvGrpSpPr>
                    <xdr:grpSpPr>
                      <a:xfrm>
                        <a:off x="12043756" y="2785303"/>
                        <a:ext cx="302686" cy="200459"/>
                        <a:chOff x="12023345" y="3371032"/>
                        <a:chExt cx="302686" cy="201875"/>
                      </a:xfrm>
                    </xdr:grpSpPr>
                    <xdr:sp macro="" textlink="">
                      <xdr:nvSpPr>
                        <xdr:cNvPr id="182" name="Round Same Side Corner Rectangle 181"/>
                        <xdr:cNvSpPr/>
                      </xdr:nvSpPr>
                      <xdr:spPr>
                        <a:xfrm flipH="1">
                          <a:off x="12023345" y="3378897"/>
                          <a:ext cx="300789" cy="194010"/>
                        </a:xfrm>
                        <a:prstGeom prst="round2SameRect">
                          <a:avLst>
                            <a:gd name="adj1" fmla="val 16667"/>
                            <a:gd name="adj2" fmla="val 14126"/>
                          </a:avLst>
                        </a:prstGeom>
                        <a:gradFill flip="none" rotWithShape="1">
                          <a:gsLst>
                            <a:gs pos="0">
                              <a:srgbClr val="CAE5CA"/>
                            </a:gs>
                            <a:gs pos="50000">
                              <a:srgbClr val="4CA54C"/>
                            </a:gs>
                            <a:gs pos="90000">
                              <a:srgbClr val="CAE5CA"/>
                            </a:gs>
                          </a:gsLst>
                          <a:lin ang="5400000" scaled="1"/>
                          <a:tileRect/>
                        </a:gradFill>
                        <a:ln>
                          <a:noFill/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rtlCol="0" anchor="ctr"/>
                        <a:lstStyle/>
                        <a:p>
                          <a:pPr marL="0" indent="0" algn="ctr"/>
                          <a:endParaRPr lang="en-US" sz="1100">
                            <a:solidFill>
                              <a:schemeClr val="lt1"/>
                            </a:solidFill>
                            <a:latin typeface="+mn-lt"/>
                            <a:ea typeface="+mn-ea"/>
                            <a:cs typeface="+mn-cs"/>
                          </a:endParaRPr>
                        </a:p>
                      </xdr:txBody>
                    </xdr:sp>
                    <xdr:sp macro="" textlink="">
                      <xdr:nvSpPr>
                        <xdr:cNvPr id="183" name="Snip Same Side Corner Rectangle 182"/>
                        <xdr:cNvSpPr/>
                      </xdr:nvSpPr>
                      <xdr:spPr>
                        <a:xfrm flipV="1">
                          <a:off x="12033423" y="3371032"/>
                          <a:ext cx="292608" cy="96872"/>
                        </a:xfrm>
                        <a:prstGeom prst="snip2SameRect">
                          <a:avLst>
                            <a:gd name="adj1" fmla="val 0"/>
                            <a:gd name="adj2" fmla="val 7375"/>
                          </a:avLst>
                        </a:prstGeom>
                        <a:solidFill>
                          <a:srgbClr val="D6EBD6"/>
                        </a:solidFill>
                        <a:ln>
                          <a:noFill/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rtlCol="0" anchor="ctr"/>
                        <a:lstStyle/>
                        <a:p>
                          <a:pPr algn="ctr"/>
                          <a:endParaRPr lang="en-US" sz="1100"/>
                        </a:p>
                      </xdr:txBody>
                    </xdr:sp>
                  </xdr:grpSp>
                </xdr:grpSp>
                <xdr:grpSp>
                  <xdr:nvGrpSpPr>
                    <xdr:cNvPr id="177" name="Group 173"/>
                    <xdr:cNvGrpSpPr/>
                  </xdr:nvGrpSpPr>
                  <xdr:grpSpPr>
                    <a:xfrm>
                      <a:off x="11028831" y="2124076"/>
                      <a:ext cx="208196" cy="123825"/>
                      <a:chOff x="11057406" y="2124076"/>
                      <a:chExt cx="208196" cy="123825"/>
                    </a:xfrm>
                  </xdr:grpSpPr>
                  <xdr:sp macro="" textlink="">
                    <xdr:nvSpPr>
                      <xdr:cNvPr id="178" name="Rounded Rectangle 177"/>
                      <xdr:cNvSpPr>
                        <a:spLocks noChangeAspect="1"/>
                      </xdr:cNvSpPr>
                    </xdr:nvSpPr>
                    <xdr:spPr>
                      <a:xfrm>
                        <a:off x="11057406" y="2124076"/>
                        <a:ext cx="208196" cy="123825"/>
                      </a:xfrm>
                      <a:prstGeom prst="roundRect">
                        <a:avLst/>
                      </a:prstGeom>
                      <a:gradFill flip="none" rotWithShape="1">
                        <a:gsLst>
                          <a:gs pos="0">
                            <a:srgbClr val="B0B0B0"/>
                          </a:gs>
                          <a:gs pos="50000">
                            <a:srgbClr val="CDCDCD"/>
                          </a:gs>
                          <a:gs pos="90000">
                            <a:srgbClr val="EBEBEB"/>
                          </a:gs>
                        </a:gsLst>
                        <a:lin ang="16200000" scaled="1"/>
                        <a:tileRect/>
                      </a:gradFill>
                      <a:ln w="6350">
                        <a:solidFill>
                          <a:srgbClr val="9C9A99"/>
                        </a:solidFill>
                      </a:ln>
                      <a:effectLst>
                        <a:outerShdw dist="12700" dir="5400000" sx="98000" sy="98000" algn="t" rotWithShape="0">
                          <a:prstClr val="black">
                            <a:alpha val="40000"/>
                          </a:prstClr>
                        </a:outerShdw>
                      </a:effectLst>
                      <a:scene3d>
                        <a:camera prst="orthographicFront"/>
                        <a:lightRig rig="threePt" dir="t"/>
                      </a:scene3d>
                      <a:sp3d/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rtlCol="0" anchor="ctr"/>
                      <a:lstStyle/>
                      <a:p>
                        <a:pPr algn="ctr"/>
                        <a:endParaRPr lang="en-US" sz="1100"/>
                      </a:p>
                    </xdr:txBody>
                  </xdr:sp>
                  <xdr:sp macro="" textlink="">
                    <xdr:nvSpPr>
                      <xdr:cNvPr id="179" name="Down Arrow 178"/>
                      <xdr:cNvSpPr>
                        <a:spLocks noChangeAspect="1"/>
                      </xdr:cNvSpPr>
                    </xdr:nvSpPr>
                    <xdr:spPr>
                      <a:xfrm>
                        <a:off x="11119687" y="2130594"/>
                        <a:ext cx="83636" cy="97783"/>
                      </a:xfrm>
                      <a:prstGeom prst="downArrow">
                        <a:avLst>
                          <a:gd name="adj1" fmla="val 39350"/>
                          <a:gd name="adj2" fmla="val 50000"/>
                        </a:avLst>
                      </a:prstGeom>
                      <a:gradFill>
                        <a:gsLst>
                          <a:gs pos="0">
                            <a:srgbClr val="66B166"/>
                          </a:gs>
                          <a:gs pos="50000">
                            <a:srgbClr val="6FB66D"/>
                          </a:gs>
                          <a:gs pos="90000">
                            <a:srgbClr val="82BF7D"/>
                          </a:gs>
                        </a:gsLst>
                        <a:lin ang="7200000" scaled="0"/>
                      </a:gradFill>
                      <a:ln w="3175">
                        <a:solidFill>
                          <a:srgbClr val="4CA54C"/>
                        </a:solidFill>
                      </a:ln>
                      <a:effectLst>
                        <a:outerShdw blurRad="12700" dist="12700" dir="5400000" sx="95000" sy="95000" algn="tl" rotWithShape="0">
                          <a:prstClr val="black"/>
                        </a:outerShdw>
                      </a:effectLst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rtlCol="0" anchor="ctr"/>
                      <a:lstStyle/>
                      <a:p>
                        <a:pPr algn="ctr"/>
                        <a:endParaRPr lang="en-US" sz="1100"/>
                      </a:p>
                    </xdr:txBody>
                  </xdr:sp>
                </xdr:grpSp>
              </xdr:grpSp>
            </xdr:grpSp>
            <xdr:sp macro="" textlink="'KPI Data'!E65">
              <xdr:nvSpPr>
                <xdr:cNvPr id="171" name="TextBox 170"/>
                <xdr:cNvSpPr txBox="1"/>
              </xdr:nvSpPr>
              <xdr:spPr>
                <a:xfrm>
                  <a:off x="10976057" y="1403751"/>
                  <a:ext cx="1303267" cy="2949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ctr"/>
                  <a:fld id="{C2B2A458-0B1A-46E6-A8AE-8E24B32598DC}" type="TxLink">
                    <a:rPr lang="en-US" sz="1000" b="1" i="1"/>
                    <a:pPr algn="ctr"/>
                    <a:t> </a:t>
                  </a:fld>
                  <a:endParaRPr lang="en-US" sz="1000" b="1" i="1"/>
                </a:p>
              </xdr:txBody>
            </xdr:sp>
            <xdr:sp macro="" textlink="'KPI Data'!F65">
              <xdr:nvSpPr>
                <xdr:cNvPr id="172" name="TextBox 171"/>
                <xdr:cNvSpPr txBox="1"/>
              </xdr:nvSpPr>
              <xdr:spPr>
                <a:xfrm>
                  <a:off x="12601804" y="1415091"/>
                  <a:ext cx="1097398" cy="294974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wrap="square" rtlCol="0" anchor="ctr"/>
                <a:lstStyle/>
                <a:p>
                  <a:pPr algn="l"/>
                  <a:fld id="{E190ED0A-F237-4149-83B0-B704DBE24331}" type="TxLink">
                    <a:rPr lang="en-US" sz="1000" b="1" i="1"/>
                    <a:pPr algn="l"/>
                    <a:t> </a:t>
                  </a:fld>
                  <a:endParaRPr lang="en-US" sz="1000" b="1" i="1"/>
                </a:p>
              </xdr:txBody>
            </xdr:sp>
          </xdr:grpSp>
        </xdr:grpSp>
      </xdr:grpSp>
    </xdr:grpSp>
    <xdr:clientData/>
  </xdr:twoCellAnchor>
  <xdr:twoCellAnchor editAs="oneCell">
    <xdr:from>
      <xdr:col>0</xdr:col>
      <xdr:colOff>0</xdr:colOff>
      <xdr:row>0</xdr:row>
      <xdr:rowOff>95250</xdr:rowOff>
    </xdr:from>
    <xdr:to>
      <xdr:col>2</xdr:col>
      <xdr:colOff>361950</xdr:colOff>
      <xdr:row>2</xdr:row>
      <xdr:rowOff>57150</xdr:rowOff>
    </xdr:to>
    <xdr:pic>
      <xdr:nvPicPr>
        <xdr:cNvPr id="2049" name="Picture 1" descr="http://jjesquire.com/images/jj_esquire_white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0"/>
          <a:ext cx="2181225" cy="4191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2</xdr:row>
      <xdr:rowOff>180975</xdr:rowOff>
    </xdr:from>
    <xdr:to>
      <xdr:col>7</xdr:col>
      <xdr:colOff>0</xdr:colOff>
      <xdr:row>6</xdr:row>
      <xdr:rowOff>152400</xdr:rowOff>
    </xdr:to>
    <xdr:graphicFrame macro="">
      <xdr:nvGraphicFramePr>
        <xdr:cNvPr id="309" name="Chart 3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6</xdr:row>
      <xdr:rowOff>123825</xdr:rowOff>
    </xdr:from>
    <xdr:to>
      <xdr:col>7</xdr:col>
      <xdr:colOff>0</xdr:colOff>
      <xdr:row>11</xdr:row>
      <xdr:rowOff>0</xdr:rowOff>
    </xdr:to>
    <xdr:graphicFrame macro="">
      <xdr:nvGraphicFramePr>
        <xdr:cNvPr id="310" name="Chart 3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8</xdr:row>
      <xdr:rowOff>161925</xdr:rowOff>
    </xdr:from>
    <xdr:to>
      <xdr:col>6</xdr:col>
      <xdr:colOff>1219200</xdr:colOff>
      <xdr:row>12</xdr:row>
      <xdr:rowOff>152400</xdr:rowOff>
    </xdr:to>
    <xdr:graphicFrame macro="">
      <xdr:nvGraphicFramePr>
        <xdr:cNvPr id="311" name="Chart 3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9525</xdr:colOff>
      <xdr:row>11</xdr:row>
      <xdr:rowOff>19050</xdr:rowOff>
    </xdr:from>
    <xdr:to>
      <xdr:col>7</xdr:col>
      <xdr:colOff>0</xdr:colOff>
      <xdr:row>14</xdr:row>
      <xdr:rowOff>180975</xdr:rowOff>
    </xdr:to>
    <xdr:graphicFrame macro="">
      <xdr:nvGraphicFramePr>
        <xdr:cNvPr id="313" name="Chart 3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13</xdr:row>
      <xdr:rowOff>0</xdr:rowOff>
    </xdr:from>
    <xdr:to>
      <xdr:col>7</xdr:col>
      <xdr:colOff>0</xdr:colOff>
      <xdr:row>17</xdr:row>
      <xdr:rowOff>9525</xdr:rowOff>
    </xdr:to>
    <xdr:graphicFrame macro="">
      <xdr:nvGraphicFramePr>
        <xdr:cNvPr id="314" name="Chart 3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15</xdr:row>
      <xdr:rowOff>9525</xdr:rowOff>
    </xdr:from>
    <xdr:to>
      <xdr:col>7</xdr:col>
      <xdr:colOff>0</xdr:colOff>
      <xdr:row>19</xdr:row>
      <xdr:rowOff>0</xdr:rowOff>
    </xdr:to>
    <xdr:graphicFrame macro="">
      <xdr:nvGraphicFramePr>
        <xdr:cNvPr id="315" name="Chart 3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17</xdr:row>
      <xdr:rowOff>0</xdr:rowOff>
    </xdr:from>
    <xdr:to>
      <xdr:col>7</xdr:col>
      <xdr:colOff>9525</xdr:colOff>
      <xdr:row>21</xdr:row>
      <xdr:rowOff>0</xdr:rowOff>
    </xdr:to>
    <xdr:graphicFrame macro="">
      <xdr:nvGraphicFramePr>
        <xdr:cNvPr id="316" name="Chart 3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9525</xdr:colOff>
      <xdr:row>19</xdr:row>
      <xdr:rowOff>28575</xdr:rowOff>
    </xdr:from>
    <xdr:to>
      <xdr:col>7</xdr:col>
      <xdr:colOff>0</xdr:colOff>
      <xdr:row>22</xdr:row>
      <xdr:rowOff>190499</xdr:rowOff>
    </xdr:to>
    <xdr:graphicFrame macro="">
      <xdr:nvGraphicFramePr>
        <xdr:cNvPr id="317" name="Chart 3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21</xdr:row>
      <xdr:rowOff>28575</xdr:rowOff>
    </xdr:from>
    <xdr:to>
      <xdr:col>7</xdr:col>
      <xdr:colOff>9525</xdr:colOff>
      <xdr:row>24</xdr:row>
      <xdr:rowOff>152400</xdr:rowOff>
    </xdr:to>
    <xdr:graphicFrame macro="">
      <xdr:nvGraphicFramePr>
        <xdr:cNvPr id="318" name="Chart 3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9525</xdr:colOff>
      <xdr:row>26</xdr:row>
      <xdr:rowOff>180975</xdr:rowOff>
    </xdr:to>
    <xdr:graphicFrame macro="">
      <xdr:nvGraphicFramePr>
        <xdr:cNvPr id="319" name="Chart 3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393601</xdr:colOff>
      <xdr:row>7</xdr:row>
      <xdr:rowOff>5819</xdr:rowOff>
    </xdr:from>
    <xdr:to>
      <xdr:col>9</xdr:col>
      <xdr:colOff>1001779</xdr:colOff>
      <xdr:row>8</xdr:row>
      <xdr:rowOff>177034</xdr:rowOff>
    </xdr:to>
    <xdr:sp macro="" textlink="'KPI Data'!H62">
      <xdr:nvSpPr>
        <xdr:cNvPr id="322" name="TextBox 85"/>
        <xdr:cNvSpPr txBox="1"/>
      </xdr:nvSpPr>
      <xdr:spPr>
        <a:xfrm>
          <a:off x="6584851" y="1463144"/>
          <a:ext cx="1036803" cy="361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fld id="{A8D3D4F4-0198-4E80-AC0C-826F5A959722}" type="TxLink">
            <a:rPr lang="en-US" sz="900" b="0"/>
            <a:pPr algn="l"/>
            <a:t>0</a:t>
          </a:fld>
          <a:endParaRPr lang="en-US" sz="900" b="0"/>
        </a:p>
      </xdr:txBody>
    </xdr:sp>
    <xdr:clientData/>
  </xdr:twoCellAnchor>
  <xdr:twoCellAnchor>
    <xdr:from>
      <xdr:col>5</xdr:col>
      <xdr:colOff>9525</xdr:colOff>
      <xdr:row>5</xdr:row>
      <xdr:rowOff>0</xdr:rowOff>
    </xdr:from>
    <xdr:to>
      <xdr:col>7</xdr:col>
      <xdr:colOff>0</xdr:colOff>
      <xdr:row>8</xdr:row>
      <xdr:rowOff>161925</xdr:rowOff>
    </xdr:to>
    <xdr:graphicFrame macro="">
      <xdr:nvGraphicFramePr>
        <xdr:cNvPr id="323" name="Chart 3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"/>
  <sheetViews>
    <sheetView tabSelected="1" zoomScale="90" zoomScaleNormal="90" workbookViewId="0">
      <selection activeCell="A33" sqref="A33"/>
    </sheetView>
  </sheetViews>
  <sheetFormatPr defaultRowHeight="15"/>
  <cols>
    <col min="1" max="1" width="2.140625" customWidth="1"/>
    <col min="2" max="2" width="25.140625" customWidth="1"/>
    <col min="3" max="3" width="10.28515625" bestFit="1" customWidth="1"/>
    <col min="4" max="4" width="3.7109375" customWidth="1"/>
    <col min="5" max="5" width="13" customWidth="1"/>
    <col min="6" max="6" width="13.28515625" customWidth="1"/>
    <col min="7" max="7" width="18.42578125" customWidth="1"/>
    <col min="8" max="8" width="5.42578125" customWidth="1"/>
    <col min="9" max="9" width="6.42578125" customWidth="1"/>
    <col min="10" max="10" width="21.28515625" customWidth="1"/>
    <col min="11" max="11" width="14.28515625" customWidth="1"/>
    <col min="12" max="13" width="9.140625" customWidth="1"/>
    <col min="14" max="14" width="24.7109375" customWidth="1"/>
    <col min="15" max="15" width="11" bestFit="1" customWidth="1"/>
  </cols>
  <sheetData>
    <row r="1" spans="1:18" ht="21">
      <c r="A1" s="8"/>
      <c r="B1" s="8"/>
      <c r="C1" s="8"/>
      <c r="D1" s="8"/>
      <c r="E1" s="8"/>
      <c r="F1" s="8"/>
      <c r="G1" s="8"/>
      <c r="H1" s="8"/>
      <c r="I1" s="10"/>
      <c r="J1" s="11"/>
      <c r="K1" s="11"/>
      <c r="L1" s="11"/>
      <c r="M1" s="8"/>
      <c r="N1" s="8"/>
      <c r="O1" s="8"/>
      <c r="P1" s="8"/>
      <c r="Q1" s="8"/>
      <c r="R1" s="8"/>
    </row>
    <row r="2" spans="1:18">
      <c r="A2" s="8"/>
      <c r="B2" s="8"/>
      <c r="C2" s="8"/>
      <c r="D2" s="8"/>
      <c r="E2" s="8"/>
      <c r="F2" s="8"/>
      <c r="G2" s="8"/>
      <c r="H2" s="26"/>
      <c r="I2" s="27"/>
      <c r="J2" s="26"/>
      <c r="K2" s="26"/>
      <c r="L2" s="8"/>
      <c r="M2" s="8"/>
      <c r="N2" s="8"/>
      <c r="O2" s="8"/>
      <c r="P2" s="8"/>
      <c r="Q2" s="8"/>
      <c r="R2" s="8"/>
    </row>
    <row r="3" spans="1:18">
      <c r="A3" s="8"/>
      <c r="B3" s="8"/>
      <c r="C3" s="8"/>
      <c r="D3" s="8"/>
      <c r="E3" s="50"/>
      <c r="F3" s="8"/>
      <c r="G3" s="8"/>
      <c r="H3" s="2"/>
      <c r="I3" s="2"/>
      <c r="J3" s="28"/>
      <c r="K3" s="28"/>
      <c r="L3" s="11"/>
      <c r="M3" s="8"/>
      <c r="N3" s="8"/>
      <c r="O3" s="8"/>
      <c r="P3" s="8"/>
      <c r="Q3" s="8"/>
      <c r="R3" s="8"/>
    </row>
    <row r="4" spans="1:18" ht="18.75">
      <c r="A4" s="8"/>
      <c r="B4" s="60" t="s">
        <v>15</v>
      </c>
      <c r="C4" s="60"/>
      <c r="D4" s="60"/>
      <c r="E4" s="62"/>
      <c r="F4" s="60" t="s">
        <v>27</v>
      </c>
      <c r="G4" s="60"/>
      <c r="H4" s="3"/>
      <c r="I4" s="30"/>
      <c r="J4" s="3"/>
      <c r="K4" s="3"/>
      <c r="L4" s="3"/>
      <c r="M4" s="3"/>
      <c r="N4" s="4" t="s">
        <v>28</v>
      </c>
      <c r="O4" s="3"/>
      <c r="P4" s="3"/>
      <c r="Q4" s="3"/>
      <c r="R4" s="8"/>
    </row>
    <row r="5" spans="1:18">
      <c r="A5" s="8"/>
      <c r="B5" s="40" t="s">
        <v>4</v>
      </c>
      <c r="C5" s="41">
        <f>SUM('KPI Data'!L12:L18)</f>
        <v>0</v>
      </c>
      <c r="D5" s="41"/>
      <c r="E5" s="58" t="str">
        <f>IFERROR(((C5-C6)/C6),"")</f>
        <v/>
      </c>
      <c r="F5" s="59"/>
      <c r="G5" s="59"/>
      <c r="H5" s="8"/>
      <c r="I5" s="29"/>
      <c r="J5" s="11"/>
      <c r="K5" s="11"/>
      <c r="L5" s="11"/>
      <c r="M5" s="8"/>
      <c r="N5" s="8" t="str">
        <f>IF('Campaign Data'!C5=0,"",'Campaign Data'!C5)</f>
        <v/>
      </c>
      <c r="O5" s="9" t="str">
        <f>IF('Campaign Data'!D5=0,"",'Campaign Data'!D5)</f>
        <v/>
      </c>
      <c r="P5" s="8"/>
      <c r="Q5" s="8"/>
      <c r="R5" s="8"/>
    </row>
    <row r="6" spans="1:18">
      <c r="A6" s="8"/>
      <c r="B6" s="42" t="s">
        <v>11</v>
      </c>
      <c r="C6" s="41">
        <f>SUM('KPI Data'!L5:L11)</f>
        <v>0</v>
      </c>
      <c r="D6" s="41"/>
      <c r="E6" s="58"/>
      <c r="F6" s="59"/>
      <c r="G6" s="59"/>
      <c r="H6" s="8"/>
      <c r="I6" s="29"/>
      <c r="J6" s="11"/>
      <c r="K6" s="11"/>
      <c r="L6" s="11"/>
      <c r="M6" s="8"/>
      <c r="N6" s="6" t="str">
        <f>IF('Campaign Data'!C6=0,"",'Campaign Data'!C6)</f>
        <v/>
      </c>
      <c r="O6" s="7" t="str">
        <f>IF('Campaign Data'!D6=0,"",'Campaign Data'!D6)</f>
        <v/>
      </c>
      <c r="P6" s="6"/>
      <c r="Q6" s="6"/>
      <c r="R6" s="8"/>
    </row>
    <row r="7" spans="1:18">
      <c r="A7" s="8"/>
      <c r="B7" s="43" t="s">
        <v>26</v>
      </c>
      <c r="C7" s="68">
        <f>SUM('KPI Data'!H12:H18)</f>
        <v>0</v>
      </c>
      <c r="D7" s="2"/>
      <c r="E7" s="61" t="str">
        <f>IFERROR(((C7-C8)/C8),"")</f>
        <v/>
      </c>
      <c r="F7" s="2"/>
      <c r="G7" s="2"/>
      <c r="H7" s="8"/>
      <c r="I7" s="2"/>
      <c r="J7" s="11"/>
      <c r="K7" s="11"/>
      <c r="L7" s="11"/>
      <c r="M7" s="8"/>
      <c r="N7" s="8" t="str">
        <f>IF('Campaign Data'!C7=0,"",'Campaign Data'!C7)</f>
        <v/>
      </c>
      <c r="O7" s="9" t="str">
        <f>IF('Campaign Data'!D7=0,"",'Campaign Data'!D7)</f>
        <v/>
      </c>
      <c r="P7" s="8"/>
      <c r="Q7" s="8"/>
      <c r="R7" s="8"/>
    </row>
    <row r="8" spans="1:18">
      <c r="A8" s="8"/>
      <c r="B8" s="44" t="s">
        <v>11</v>
      </c>
      <c r="C8" s="68">
        <f>SUM('KPI Data'!H5:H11)</f>
        <v>0</v>
      </c>
      <c r="D8" s="2"/>
      <c r="E8" s="61"/>
      <c r="F8" s="2"/>
      <c r="G8" s="2"/>
      <c r="H8" s="8"/>
      <c r="I8" s="2"/>
      <c r="J8" s="11"/>
      <c r="K8" s="11"/>
      <c r="L8" s="11"/>
      <c r="M8" s="8"/>
      <c r="N8" s="6" t="str">
        <f>IF('Campaign Data'!C8=0,"",'Campaign Data'!C8)</f>
        <v/>
      </c>
      <c r="O8" s="7" t="str">
        <f>IF('Campaign Data'!D8=0,"",'Campaign Data'!D8)</f>
        <v/>
      </c>
      <c r="P8" s="6"/>
      <c r="Q8" s="6"/>
      <c r="R8" s="8"/>
    </row>
    <row r="9" spans="1:18">
      <c r="A9" s="8"/>
      <c r="B9" s="40" t="s">
        <v>0</v>
      </c>
      <c r="C9" s="41">
        <f>SUM('KPI Data'!D12:D18)</f>
        <v>0</v>
      </c>
      <c r="D9" s="41"/>
      <c r="E9" s="58" t="str">
        <f>IFERROR(((C11-C12)/C12),"")</f>
        <v/>
      </c>
      <c r="F9" s="39"/>
      <c r="G9" s="39"/>
      <c r="H9" s="8"/>
      <c r="I9" s="2"/>
      <c r="J9" s="11"/>
      <c r="K9" s="11"/>
      <c r="L9" s="11"/>
      <c r="M9" s="8"/>
      <c r="N9" s="8" t="str">
        <f>IF('Campaign Data'!C9=0,"",'Campaign Data'!C9)</f>
        <v/>
      </c>
      <c r="O9" s="9" t="str">
        <f>IF('Campaign Data'!D9=0,"",'Campaign Data'!D9)</f>
        <v/>
      </c>
      <c r="P9" s="8"/>
      <c r="Q9" s="8"/>
      <c r="R9" s="8"/>
    </row>
    <row r="10" spans="1:18">
      <c r="A10" s="8"/>
      <c r="B10" s="42" t="s">
        <v>11</v>
      </c>
      <c r="C10" s="41">
        <f>SUM('KPI Data'!D5:D11)</f>
        <v>0</v>
      </c>
      <c r="D10" s="41"/>
      <c r="E10" s="58"/>
      <c r="F10" s="39"/>
      <c r="G10" s="39"/>
      <c r="H10" s="8"/>
      <c r="I10" s="2"/>
      <c r="J10" s="11"/>
      <c r="K10" s="11"/>
      <c r="L10" s="11"/>
      <c r="M10" s="8"/>
      <c r="N10" s="6" t="str">
        <f>IF('Campaign Data'!C10=0,"",'Campaign Data'!C10)</f>
        <v/>
      </c>
      <c r="O10" s="7" t="str">
        <f>IF('Campaign Data'!D10=0,"",'Campaign Data'!D10)</f>
        <v/>
      </c>
      <c r="P10" s="6"/>
      <c r="Q10" s="6"/>
      <c r="R10" s="8"/>
    </row>
    <row r="11" spans="1:18">
      <c r="A11" s="8"/>
      <c r="B11" s="43" t="s">
        <v>6</v>
      </c>
      <c r="C11" s="45">
        <f>SUM('KPI Data'!E12:E18)</f>
        <v>0</v>
      </c>
      <c r="D11" s="45"/>
      <c r="E11" s="61" t="str">
        <f>IFERROR(((C13-C14)/C14),"")</f>
        <v/>
      </c>
      <c r="F11" s="2"/>
      <c r="G11" s="2"/>
      <c r="H11" s="8"/>
      <c r="I11" s="2"/>
      <c r="J11" s="11"/>
      <c r="K11" s="11"/>
      <c r="L11" s="11"/>
      <c r="M11" s="8"/>
      <c r="N11" s="8" t="str">
        <f>IF('Campaign Data'!C11=0,"",'Campaign Data'!C11)</f>
        <v/>
      </c>
      <c r="O11" s="9" t="str">
        <f>IF('Campaign Data'!D11=0,"",'Campaign Data'!D11)</f>
        <v/>
      </c>
      <c r="P11" s="8"/>
      <c r="Q11" s="8"/>
      <c r="R11" s="8"/>
    </row>
    <row r="12" spans="1:18">
      <c r="A12" s="8"/>
      <c r="B12" s="44" t="s">
        <v>11</v>
      </c>
      <c r="C12" s="45">
        <f>SUM('KPI Data'!E5:E11)</f>
        <v>0</v>
      </c>
      <c r="D12" s="45"/>
      <c r="E12" s="61"/>
      <c r="F12" s="2"/>
      <c r="G12" s="2"/>
      <c r="H12" s="8"/>
      <c r="I12" s="2"/>
      <c r="J12" s="11"/>
      <c r="K12" s="11"/>
      <c r="L12" s="11"/>
      <c r="M12" s="8"/>
      <c r="N12" s="6" t="str">
        <f>IF('Campaign Data'!C12=0,"",'Campaign Data'!C12)</f>
        <v/>
      </c>
      <c r="O12" s="7" t="str">
        <f>IF('Campaign Data'!D12=0,"",'Campaign Data'!D12)</f>
        <v/>
      </c>
      <c r="P12" s="6"/>
      <c r="Q12" s="6"/>
      <c r="R12" s="8"/>
    </row>
    <row r="13" spans="1:18">
      <c r="A13" s="8"/>
      <c r="B13" s="40" t="s">
        <v>7</v>
      </c>
      <c r="C13" s="41">
        <f>SUM('KPI Data'!G12:G18)</f>
        <v>0</v>
      </c>
      <c r="D13" s="41"/>
      <c r="E13" s="58" t="str">
        <f t="shared" ref="E13" si="0">IFERROR(((C13-C14)/C14),"")</f>
        <v/>
      </c>
      <c r="F13" s="39"/>
      <c r="G13" s="39"/>
      <c r="H13" s="8"/>
      <c r="I13" s="2"/>
      <c r="J13" s="11"/>
      <c r="K13" s="11"/>
      <c r="L13" s="11"/>
      <c r="M13" s="8"/>
      <c r="N13" s="8" t="str">
        <f>IF('Campaign Data'!C13=0,"",'Campaign Data'!C13)</f>
        <v/>
      </c>
      <c r="O13" s="9" t="str">
        <f>IF('Campaign Data'!D13=0,"",'Campaign Data'!D13)</f>
        <v/>
      </c>
      <c r="P13" s="8"/>
      <c r="Q13" s="8"/>
      <c r="R13" s="8"/>
    </row>
    <row r="14" spans="1:18">
      <c r="A14" s="8"/>
      <c r="B14" s="42" t="s">
        <v>11</v>
      </c>
      <c r="C14" s="41">
        <f>SUM('KPI Data'!G5:G11)</f>
        <v>0</v>
      </c>
      <c r="D14" s="41"/>
      <c r="E14" s="58"/>
      <c r="F14" s="39"/>
      <c r="G14" s="39"/>
      <c r="H14" s="8"/>
      <c r="I14" s="2"/>
      <c r="J14" s="11"/>
      <c r="K14" s="11"/>
      <c r="L14" s="11"/>
      <c r="M14" s="8"/>
      <c r="N14" s="6" t="str">
        <f>IF('Campaign Data'!C14=0,"",'Campaign Data'!C14)</f>
        <v/>
      </c>
      <c r="O14" s="7" t="str">
        <f>IF('Campaign Data'!D14=0,"",'Campaign Data'!D14)</f>
        <v/>
      </c>
      <c r="P14" s="6"/>
      <c r="Q14" s="6"/>
      <c r="R14" s="8"/>
    </row>
    <row r="15" spans="1:18">
      <c r="A15" s="8"/>
      <c r="B15" s="43" t="s">
        <v>3</v>
      </c>
      <c r="C15" s="46">
        <f>SUM('KPI Data'!J12:J18)</f>
        <v>0</v>
      </c>
      <c r="D15" s="46"/>
      <c r="E15" s="61" t="str">
        <f t="shared" ref="E15" si="1">IFERROR(((C15-C16)/C16),"")</f>
        <v/>
      </c>
      <c r="F15" s="2"/>
      <c r="G15" s="2"/>
      <c r="H15" s="8"/>
      <c r="I15" s="2"/>
      <c r="J15" s="11"/>
      <c r="K15" s="11"/>
      <c r="L15" s="11"/>
      <c r="M15" s="8"/>
      <c r="N15" s="8" t="str">
        <f>IF('Campaign Data'!C15=0,"",'Campaign Data'!C15)</f>
        <v/>
      </c>
      <c r="O15" s="9" t="str">
        <f>IF('Campaign Data'!D15=0,"",'Campaign Data'!D15)</f>
        <v/>
      </c>
      <c r="P15" s="8"/>
      <c r="Q15" s="8"/>
      <c r="R15" s="8"/>
    </row>
    <row r="16" spans="1:18">
      <c r="A16" s="8"/>
      <c r="B16" s="44" t="s">
        <v>11</v>
      </c>
      <c r="C16" s="46">
        <f>SUM('KPI Data'!J5:J11)</f>
        <v>0</v>
      </c>
      <c r="D16" s="46"/>
      <c r="E16" s="61"/>
      <c r="F16" s="2"/>
      <c r="G16" s="2"/>
      <c r="H16" s="8"/>
      <c r="I16" s="2"/>
      <c r="J16" s="11"/>
      <c r="K16" s="11"/>
      <c r="L16" s="11"/>
      <c r="M16" s="8"/>
      <c r="N16" s="6" t="str">
        <f>IF('Campaign Data'!C16=0,"",'Campaign Data'!C16)</f>
        <v/>
      </c>
      <c r="O16" s="7" t="str">
        <f>IF('Campaign Data'!D16=0,"",'Campaign Data'!D16)</f>
        <v/>
      </c>
      <c r="P16" s="6"/>
      <c r="Q16" s="6"/>
      <c r="R16" s="8"/>
    </row>
    <row r="17" spans="1:18">
      <c r="A17" s="8"/>
      <c r="B17" s="40" t="s">
        <v>12</v>
      </c>
      <c r="C17" s="41">
        <f>SUM('KPI Data'!K12:K18)</f>
        <v>0</v>
      </c>
      <c r="D17" s="41"/>
      <c r="E17" s="58" t="str">
        <f t="shared" ref="E17" si="2">IFERROR(((C17-C18)/C18),"")</f>
        <v/>
      </c>
      <c r="F17" s="39"/>
      <c r="G17" s="39"/>
      <c r="H17" s="8"/>
      <c r="I17" s="2"/>
      <c r="J17" s="11"/>
      <c r="K17" s="11"/>
      <c r="L17" s="11"/>
      <c r="M17" s="8"/>
      <c r="N17" s="8" t="str">
        <f>IF('Campaign Data'!C17=0,"",'Campaign Data'!C17)</f>
        <v/>
      </c>
      <c r="O17" s="9" t="str">
        <f>IF('Campaign Data'!D17=0,"",'Campaign Data'!D17)</f>
        <v/>
      </c>
      <c r="P17" s="8"/>
      <c r="Q17" s="8"/>
      <c r="R17" s="8"/>
    </row>
    <row r="18" spans="1:18">
      <c r="A18" s="8"/>
      <c r="B18" s="42" t="s">
        <v>11</v>
      </c>
      <c r="C18" s="41">
        <f>SUM('KPI Data'!K5:K11)</f>
        <v>0</v>
      </c>
      <c r="D18" s="41"/>
      <c r="E18" s="58"/>
      <c r="F18" s="39"/>
      <c r="G18" s="39"/>
      <c r="H18" s="8"/>
      <c r="I18" s="2"/>
      <c r="J18" s="11"/>
      <c r="K18" s="11"/>
      <c r="L18" s="11"/>
      <c r="M18" s="8"/>
      <c r="N18" s="6" t="str">
        <f>IF('Campaign Data'!C18=0,"",'Campaign Data'!C18)</f>
        <v/>
      </c>
      <c r="O18" s="7" t="str">
        <f>IF('Campaign Data'!D18=0,"",'Campaign Data'!D18)</f>
        <v/>
      </c>
      <c r="P18" s="6"/>
      <c r="Q18" s="6"/>
      <c r="R18" s="8"/>
    </row>
    <row r="19" spans="1:18">
      <c r="A19" s="8"/>
      <c r="B19" s="43" t="s">
        <v>13</v>
      </c>
      <c r="C19" s="47">
        <f>IFERROR(C15/C13,0)</f>
        <v>0</v>
      </c>
      <c r="D19" s="47"/>
      <c r="E19" s="61" t="str">
        <f t="shared" ref="E19" si="3">IFERROR(((C19-C20)/C20),"")</f>
        <v/>
      </c>
      <c r="F19" s="2"/>
      <c r="G19" s="2"/>
      <c r="H19" s="8"/>
      <c r="I19" s="2"/>
      <c r="J19" s="11"/>
      <c r="K19" s="11"/>
      <c r="L19" s="11"/>
      <c r="M19" s="8"/>
      <c r="N19" s="8" t="str">
        <f>IF('Campaign Data'!C19=0,"",'Campaign Data'!C19)</f>
        <v/>
      </c>
      <c r="O19" s="9" t="str">
        <f>IF('Campaign Data'!D19=0,"",'Campaign Data'!D19)</f>
        <v/>
      </c>
      <c r="P19" s="8"/>
      <c r="Q19" s="8"/>
      <c r="R19" s="8"/>
    </row>
    <row r="20" spans="1:18">
      <c r="A20" s="8"/>
      <c r="B20" s="44" t="s">
        <v>11</v>
      </c>
      <c r="C20" s="47">
        <f>IFERROR(C16/C14,0)</f>
        <v>0</v>
      </c>
      <c r="D20" s="47"/>
      <c r="E20" s="61"/>
      <c r="F20" s="2"/>
      <c r="G20" s="2"/>
      <c r="H20" s="8"/>
      <c r="I20" s="2"/>
      <c r="J20" s="11"/>
      <c r="K20" s="11"/>
      <c r="L20" s="11"/>
      <c r="M20" s="8"/>
      <c r="N20" s="6" t="str">
        <f>IF('Campaign Data'!C20=0,"",'Campaign Data'!C20)</f>
        <v/>
      </c>
      <c r="O20" s="7" t="str">
        <f>IF('Campaign Data'!D20=0,"",'Campaign Data'!D20)</f>
        <v/>
      </c>
      <c r="P20" s="6"/>
      <c r="Q20" s="6"/>
      <c r="R20" s="8"/>
    </row>
    <row r="21" spans="1:18">
      <c r="A21" s="8"/>
      <c r="B21" s="40" t="s">
        <v>14</v>
      </c>
      <c r="C21" s="48">
        <f>IFERROR(C17/C13,0)</f>
        <v>0</v>
      </c>
      <c r="D21" s="48"/>
      <c r="E21" s="58" t="str">
        <f t="shared" ref="E21" si="4">IFERROR(((C21-C22)/C22),"")</f>
        <v/>
      </c>
      <c r="F21" s="39"/>
      <c r="G21" s="39"/>
      <c r="H21" s="8"/>
      <c r="I21" s="2"/>
      <c r="J21" s="11"/>
      <c r="K21" s="11"/>
      <c r="L21" s="11"/>
      <c r="M21" s="8"/>
      <c r="N21" s="8" t="str">
        <f>IF('Campaign Data'!C21=0,"",'Campaign Data'!C21)</f>
        <v/>
      </c>
      <c r="O21" s="9" t="str">
        <f>IF('Campaign Data'!D21=0,"",'Campaign Data'!D21)</f>
        <v/>
      </c>
      <c r="P21" s="8"/>
      <c r="Q21" s="8"/>
      <c r="R21" s="8"/>
    </row>
    <row r="22" spans="1:18">
      <c r="A22" s="8"/>
      <c r="B22" s="42" t="s">
        <v>11</v>
      </c>
      <c r="C22" s="48">
        <f>IFERROR(C18/C14,0)</f>
        <v>0</v>
      </c>
      <c r="D22" s="48"/>
      <c r="E22" s="58"/>
      <c r="F22" s="39"/>
      <c r="G22" s="39"/>
      <c r="H22" s="8"/>
      <c r="I22" s="2"/>
      <c r="J22" s="11"/>
      <c r="K22" s="11"/>
      <c r="L22" s="11"/>
      <c r="M22" s="8"/>
      <c r="N22" s="6" t="str">
        <f>IF('Campaign Data'!C22=0,"",'Campaign Data'!C22)</f>
        <v/>
      </c>
      <c r="O22" s="7" t="str">
        <f>IF('Campaign Data'!D22=0,"",'Campaign Data'!D22)</f>
        <v/>
      </c>
      <c r="P22" s="6"/>
      <c r="Q22" s="6"/>
      <c r="R22" s="8"/>
    </row>
    <row r="23" spans="1:18">
      <c r="A23" s="8"/>
      <c r="B23" s="43" t="s">
        <v>9</v>
      </c>
      <c r="C23" s="46">
        <f>C15-SUM('KPI Data'!I12:I18)-SUM('KPI Data'!F12:F18)</f>
        <v>0</v>
      </c>
      <c r="D23" s="46"/>
      <c r="E23" s="61" t="str">
        <f t="shared" ref="E23" si="5">IFERROR(((C23-C24)/C24),"")</f>
        <v/>
      </c>
      <c r="F23" s="2"/>
      <c r="G23" s="2"/>
      <c r="H23" s="8"/>
      <c r="I23" s="2"/>
      <c r="J23" s="11"/>
      <c r="K23" s="11"/>
      <c r="L23" s="11"/>
      <c r="M23" s="8"/>
      <c r="N23" s="8" t="str">
        <f>IF('Campaign Data'!C23=0,"",'Campaign Data'!C23)</f>
        <v/>
      </c>
      <c r="O23" s="9" t="str">
        <f>IF('Campaign Data'!D23=0,"",'Campaign Data'!D23)</f>
        <v/>
      </c>
      <c r="P23" s="8"/>
      <c r="Q23" s="8"/>
      <c r="R23" s="8"/>
    </row>
    <row r="24" spans="1:18">
      <c r="A24" s="8"/>
      <c r="B24" s="44" t="s">
        <v>11</v>
      </c>
      <c r="C24" s="46">
        <f>C16-SUM('KPI Data'!I5:I11)-SUM('KPI Data'!F5:F11)</f>
        <v>0</v>
      </c>
      <c r="D24" s="46"/>
      <c r="E24" s="61"/>
      <c r="F24" s="2"/>
      <c r="G24" s="2"/>
      <c r="H24" s="8"/>
      <c r="I24" s="2"/>
      <c r="J24" s="11"/>
      <c r="K24" s="11"/>
      <c r="L24" s="11"/>
      <c r="M24" s="8"/>
      <c r="N24" s="6" t="str">
        <f>IF('Campaign Data'!C24=0,"",'Campaign Data'!C24)</f>
        <v/>
      </c>
      <c r="O24" s="7" t="str">
        <f>IF('Campaign Data'!D24=0,"",'Campaign Data'!D24)</f>
        <v/>
      </c>
      <c r="P24" s="6"/>
      <c r="Q24" s="6"/>
      <c r="R24" s="8"/>
    </row>
    <row r="25" spans="1:18">
      <c r="A25" s="8"/>
      <c r="B25" s="40" t="s">
        <v>16</v>
      </c>
      <c r="C25" s="49">
        <f>IFERROR(C23/C5,0)</f>
        <v>0</v>
      </c>
      <c r="D25" s="49"/>
      <c r="E25" s="58" t="str">
        <f t="shared" ref="E25" si="6">IFERROR(((C25-C26)/C26),"")</f>
        <v/>
      </c>
      <c r="F25" s="39"/>
      <c r="G25" s="39"/>
      <c r="H25" s="8"/>
      <c r="I25" s="2"/>
      <c r="J25" s="11"/>
      <c r="K25" s="11"/>
      <c r="L25" s="11"/>
      <c r="M25" s="8"/>
      <c r="N25" s="8"/>
      <c r="O25" s="9"/>
      <c r="P25" s="8"/>
      <c r="Q25" s="8"/>
      <c r="R25" s="8"/>
    </row>
    <row r="26" spans="1:18">
      <c r="A26" s="8"/>
      <c r="B26" s="42" t="s">
        <v>11</v>
      </c>
      <c r="C26" s="49">
        <f>IFERROR(C24/C6,0)</f>
        <v>0</v>
      </c>
      <c r="D26" s="49"/>
      <c r="E26" s="58"/>
      <c r="F26" s="39"/>
      <c r="G26" s="39"/>
      <c r="H26" s="8"/>
      <c r="I26" s="2"/>
      <c r="J26" s="11"/>
      <c r="K26" s="11"/>
      <c r="L26" s="11"/>
      <c r="M26" s="8"/>
      <c r="N26" s="8"/>
      <c r="O26" s="9"/>
      <c r="P26" s="8"/>
      <c r="Q26" s="8"/>
      <c r="R26" s="8"/>
    </row>
    <row r="27" spans="1:18">
      <c r="B27" s="8"/>
      <c r="C27" s="8"/>
      <c r="D27" s="8"/>
      <c r="E27" s="8"/>
      <c r="F27" s="8"/>
      <c r="G27" s="8"/>
      <c r="H27" s="8"/>
      <c r="I27" s="2"/>
      <c r="J27" s="11"/>
      <c r="K27" s="11"/>
      <c r="L27" s="11"/>
      <c r="M27" s="8"/>
      <c r="N27" s="8"/>
      <c r="O27" s="8"/>
      <c r="P27" s="8"/>
      <c r="Q27" s="8"/>
      <c r="R27" s="8"/>
    </row>
    <row r="28" spans="1:18">
      <c r="B28" s="8"/>
      <c r="C28" s="8"/>
      <c r="D28" s="8"/>
      <c r="E28" s="8"/>
      <c r="F28" s="8"/>
      <c r="G28" s="8"/>
      <c r="H28" s="8"/>
      <c r="I28" s="2"/>
      <c r="J28" s="11"/>
      <c r="K28" s="11"/>
      <c r="L28" s="11"/>
      <c r="M28" s="8"/>
      <c r="N28" s="8"/>
      <c r="O28" s="8"/>
      <c r="P28" s="8"/>
      <c r="Q28" s="8"/>
      <c r="R28" s="8"/>
    </row>
    <row r="29" spans="1:18">
      <c r="B29" s="8"/>
      <c r="C29" s="8"/>
      <c r="D29" s="8"/>
      <c r="E29" s="8"/>
      <c r="F29" s="8"/>
      <c r="G29" s="8"/>
      <c r="H29" s="8"/>
      <c r="I29" s="2"/>
      <c r="J29" s="11"/>
      <c r="K29" s="11"/>
      <c r="L29" s="11"/>
      <c r="M29" s="8"/>
      <c r="N29" s="8"/>
      <c r="O29" s="8"/>
      <c r="P29" s="8"/>
      <c r="Q29" s="8"/>
      <c r="R29" s="8"/>
    </row>
    <row r="30" spans="1:18">
      <c r="B30" s="8"/>
      <c r="C30" s="8"/>
      <c r="D30" s="8"/>
      <c r="E30" s="8"/>
      <c r="F30" s="8"/>
      <c r="G30" s="8"/>
      <c r="H30" s="8"/>
      <c r="I30" s="2"/>
      <c r="J30" s="11"/>
      <c r="K30" s="11"/>
      <c r="L30" s="11"/>
      <c r="M30" s="8"/>
      <c r="N30" s="8"/>
      <c r="O30" s="8"/>
      <c r="P30" s="8"/>
      <c r="Q30" s="8"/>
      <c r="R30" s="8"/>
    </row>
    <row r="31" spans="1:18">
      <c r="B31" s="8"/>
      <c r="C31" s="8"/>
      <c r="D31" s="8"/>
      <c r="E31" s="8"/>
      <c r="F31" s="8"/>
      <c r="G31" s="8"/>
      <c r="H31" s="8"/>
      <c r="I31" s="2"/>
      <c r="J31" s="11"/>
      <c r="K31" s="11"/>
      <c r="L31" s="11"/>
      <c r="M31" s="8"/>
      <c r="N31" s="8"/>
      <c r="O31" s="8"/>
      <c r="P31" s="8"/>
      <c r="Q31" s="8"/>
      <c r="R31" s="8"/>
    </row>
    <row r="32" spans="1:18">
      <c r="B32" s="8"/>
      <c r="C32" s="8"/>
      <c r="D32" s="8"/>
      <c r="E32" s="8"/>
      <c r="F32" s="8"/>
      <c r="G32" s="8"/>
      <c r="H32" s="8"/>
      <c r="I32" s="2"/>
      <c r="J32" s="11"/>
      <c r="K32" s="11"/>
      <c r="L32" s="11"/>
      <c r="M32" s="8"/>
      <c r="N32" s="8"/>
      <c r="O32" s="8"/>
      <c r="P32" s="8"/>
      <c r="Q32" s="8"/>
      <c r="R32" s="8"/>
    </row>
    <row r="33" spans="8:12">
      <c r="H33" s="5"/>
      <c r="I33" s="12"/>
      <c r="J33" s="13"/>
      <c r="K33" s="13"/>
      <c r="L33" s="13"/>
    </row>
    <row r="34" spans="8:12">
      <c r="H34" s="5"/>
      <c r="I34" s="12"/>
      <c r="J34" s="13"/>
      <c r="K34" s="13"/>
      <c r="L34" s="13"/>
    </row>
    <row r="35" spans="8:12">
      <c r="H35" s="5"/>
      <c r="I35" s="12"/>
      <c r="J35" s="13"/>
      <c r="K35" s="13"/>
      <c r="L35" s="13"/>
    </row>
    <row r="36" spans="8:12">
      <c r="H36" s="5"/>
      <c r="I36" s="12"/>
      <c r="J36" s="13"/>
      <c r="K36" s="13"/>
      <c r="L36" s="13"/>
    </row>
    <row r="37" spans="8:12">
      <c r="H37" s="5"/>
      <c r="I37" s="12"/>
      <c r="J37" s="13"/>
      <c r="K37" s="13"/>
      <c r="L37" s="13"/>
    </row>
    <row r="38" spans="8:12">
      <c r="H38" s="5"/>
      <c r="I38" s="12"/>
      <c r="J38" s="13"/>
      <c r="K38" s="13"/>
      <c r="L38" s="13"/>
    </row>
    <row r="39" spans="8:12">
      <c r="H39" s="5"/>
      <c r="I39" s="12"/>
      <c r="J39" s="13"/>
      <c r="K39" s="13"/>
      <c r="L39" s="13"/>
    </row>
    <row r="40" spans="8:12">
      <c r="H40" s="5"/>
      <c r="I40" s="12"/>
      <c r="J40" s="13"/>
      <c r="K40" s="13"/>
      <c r="L40" s="13"/>
    </row>
    <row r="41" spans="8:12">
      <c r="H41" s="5"/>
      <c r="I41" s="12"/>
      <c r="J41" s="13"/>
      <c r="K41" s="13"/>
      <c r="L41" s="13"/>
    </row>
    <row r="42" spans="8:12">
      <c r="H42" s="5"/>
      <c r="I42" s="12"/>
      <c r="J42" s="13"/>
      <c r="K42" s="13"/>
      <c r="L42" s="13"/>
    </row>
    <row r="43" spans="8:12">
      <c r="H43" s="5"/>
      <c r="I43" s="12"/>
      <c r="J43" s="13"/>
      <c r="K43" s="13"/>
      <c r="L43" s="13"/>
    </row>
    <row r="44" spans="8:12">
      <c r="H44" s="5"/>
      <c r="I44" s="12"/>
      <c r="J44" s="13"/>
      <c r="K44" s="13"/>
      <c r="L44" s="13"/>
    </row>
  </sheetData>
  <mergeCells count="14">
    <mergeCell ref="E25:E26"/>
    <mergeCell ref="F5:G6"/>
    <mergeCell ref="F4:G4"/>
    <mergeCell ref="E7:E8"/>
    <mergeCell ref="E13:E14"/>
    <mergeCell ref="E15:E16"/>
    <mergeCell ref="E17:E18"/>
    <mergeCell ref="E19:E20"/>
    <mergeCell ref="E21:E22"/>
    <mergeCell ref="E23:E24"/>
    <mergeCell ref="B4:E4"/>
    <mergeCell ref="E5:E6"/>
    <mergeCell ref="E9:E10"/>
    <mergeCell ref="E11:E12"/>
  </mergeCells>
  <conditionalFormatting sqref="E5:E8">
    <cfRule type="iconSet" priority="12">
      <iconSet iconSet="4Arrows">
        <cfvo type="percent" val="0"/>
        <cfvo type="percent" val="25"/>
        <cfvo type="percent" val="50"/>
        <cfvo type="percent" val="75"/>
      </iconSet>
    </cfRule>
    <cfRule type="iconSet" priority="13">
      <iconSet>
        <cfvo type="percent" val="0"/>
        <cfvo type="percent" val="0"/>
        <cfvo type="percent" val="0.01"/>
      </iconSet>
    </cfRule>
    <cfRule type="iconSet" priority="14">
      <iconSet iconSet="3Arrows">
        <cfvo type="percent" val="0"/>
        <cfvo type="percent" val="0"/>
        <cfvo type="percent" val="0" gte="0"/>
      </iconSet>
    </cfRule>
  </conditionalFormatting>
  <conditionalFormatting sqref="E5:E26">
    <cfRule type="iconSet" priority="1">
      <iconSet iconSet="4Arrows">
        <cfvo type="percent" val="0"/>
        <cfvo type="percent" val="25"/>
        <cfvo type="percent" val="50"/>
        <cfvo type="percent" val="75"/>
      </iconSet>
    </cfRule>
    <cfRule type="iconSet" priority="16">
      <iconSet iconSet="3Arrows">
        <cfvo type="percent" val="0"/>
        <cfvo type="percent" val="0"/>
        <cfvo type="percent" val="1E-3" gte="0"/>
      </iconSet>
    </cfRule>
  </conditionalFormatting>
  <conditionalFormatting sqref="E5:E6">
    <cfRule type="iconSet" priority="17">
      <iconSet iconSet="4Arrows">
        <cfvo type="percent" val="0"/>
        <cfvo type="percent" val="25"/>
        <cfvo type="percent" val="50"/>
        <cfvo type="percent" val="75"/>
      </iconSet>
    </cfRule>
  </conditionalFormatting>
  <pageMargins left="0.7" right="0.7" top="0.75" bottom="0.75" header="0.3" footer="0.3"/>
  <pageSetup orientation="portrait" r:id="rId1"/>
  <customProperties>
    <customPr name="ORB_SHEETNAME" r:id="rId2"/>
  </customProperties>
  <ignoredErrors>
    <ignoredError sqref="C5:C7 C23:C24 C12:C18 C8:C10 C11" formulaRange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7"/>
  <sheetViews>
    <sheetView workbookViewId="0">
      <selection activeCell="A26" sqref="A26"/>
    </sheetView>
  </sheetViews>
  <sheetFormatPr defaultRowHeight="15"/>
  <cols>
    <col min="1" max="1" width="11.42578125" style="8" bestFit="1" customWidth="1"/>
    <col min="2" max="2" width="9.140625" style="8"/>
    <col min="3" max="3" width="12" style="8" bestFit="1" customWidth="1"/>
    <col min="4" max="4" width="14" style="8" bestFit="1" customWidth="1"/>
    <col min="5" max="5" width="10.42578125" style="8" bestFit="1" customWidth="1"/>
    <col min="6" max="6" width="18" style="8" bestFit="1" customWidth="1"/>
    <col min="7" max="7" width="7.28515625" style="8" bestFit="1" customWidth="1"/>
    <col min="8" max="8" width="22.7109375" style="8" bestFit="1" customWidth="1"/>
    <col min="9" max="9" width="18.140625" style="8" bestFit="1" customWidth="1"/>
    <col min="10" max="10" width="11.140625" style="8" bestFit="1" customWidth="1"/>
    <col min="11" max="11" width="9.42578125" style="8" bestFit="1" customWidth="1"/>
    <col min="12" max="12" width="12.85546875" style="8" bestFit="1" customWidth="1"/>
    <col min="13" max="13" width="9.140625" style="8"/>
    <col min="14" max="14" width="14.42578125" style="8" customWidth="1"/>
    <col min="15" max="16384" width="9.140625" style="8"/>
  </cols>
  <sheetData>
    <row r="1" spans="1:13">
      <c r="A1" s="8" t="s">
        <v>19</v>
      </c>
      <c r="C1" s="34" t="s">
        <v>29</v>
      </c>
      <c r="D1" s="36" t="s">
        <v>0</v>
      </c>
      <c r="E1" s="36" t="s">
        <v>6</v>
      </c>
      <c r="F1" s="37" t="s">
        <v>1</v>
      </c>
      <c r="G1" s="36" t="s">
        <v>7</v>
      </c>
      <c r="H1" s="37" t="s">
        <v>8</v>
      </c>
      <c r="I1" s="37" t="s">
        <v>2</v>
      </c>
      <c r="J1" s="37" t="s">
        <v>3</v>
      </c>
      <c r="K1" s="37" t="s">
        <v>17</v>
      </c>
      <c r="L1" s="38" t="s">
        <v>4</v>
      </c>
    </row>
    <row r="2" spans="1:13">
      <c r="A2" s="1">
        <f ca="1">TODAY()-14</f>
        <v>40555</v>
      </c>
      <c r="C2" s="16"/>
      <c r="D2" s="63" t="s">
        <v>20</v>
      </c>
      <c r="E2" s="65" t="s">
        <v>20</v>
      </c>
      <c r="F2" s="63" t="s">
        <v>20</v>
      </c>
      <c r="G2" s="65" t="s">
        <v>20</v>
      </c>
      <c r="H2" s="63" t="s">
        <v>20</v>
      </c>
      <c r="I2" s="63" t="s">
        <v>20</v>
      </c>
      <c r="J2" s="63" t="s">
        <v>20</v>
      </c>
      <c r="K2" s="63" t="s">
        <v>20</v>
      </c>
      <c r="L2" s="63" t="s">
        <v>20</v>
      </c>
    </row>
    <row r="3" spans="1:13">
      <c r="A3" s="1">
        <f ca="1">TODAY()-1</f>
        <v>40568</v>
      </c>
      <c r="D3" s="64"/>
      <c r="E3" s="66"/>
      <c r="F3" s="64"/>
      <c r="G3" s="66"/>
      <c r="H3" s="64"/>
      <c r="I3" s="64"/>
      <c r="J3" s="64"/>
      <c r="K3" s="64"/>
      <c r="L3" s="64"/>
    </row>
    <row r="4" spans="1:13">
      <c r="C4" s="14" t="s">
        <v>5</v>
      </c>
      <c r="D4" s="33"/>
      <c r="E4" s="33"/>
      <c r="F4" s="33"/>
      <c r="G4" s="33"/>
      <c r="H4" s="33"/>
      <c r="I4" s="33"/>
      <c r="J4" s="33"/>
      <c r="K4" s="33"/>
      <c r="L4" s="33"/>
    </row>
    <row r="5" spans="1:13">
      <c r="A5" s="53" t="s">
        <v>32</v>
      </c>
      <c r="B5" s="51" t="s">
        <v>31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3">
      <c r="A6" s="52" t="s">
        <v>33</v>
      </c>
      <c r="B6" s="51" t="s">
        <v>31</v>
      </c>
      <c r="C6" s="32"/>
      <c r="D6" s="31"/>
      <c r="E6" s="31"/>
      <c r="F6" s="31"/>
      <c r="G6" s="31"/>
      <c r="H6" s="31"/>
      <c r="I6" s="31"/>
      <c r="J6" s="31"/>
      <c r="K6" s="31"/>
      <c r="L6" s="31"/>
    </row>
    <row r="7" spans="1:13">
      <c r="A7" s="53" t="s">
        <v>34</v>
      </c>
      <c r="B7" s="51" t="s">
        <v>31</v>
      </c>
      <c r="C7" s="32"/>
      <c r="D7" s="31"/>
      <c r="E7" s="31"/>
      <c r="F7" s="31"/>
      <c r="G7" s="31"/>
      <c r="H7" s="31"/>
      <c r="I7" s="31"/>
      <c r="J7" s="31"/>
      <c r="K7" s="31"/>
      <c r="L7" s="31"/>
    </row>
    <row r="8" spans="1:13">
      <c r="A8" s="52" t="s">
        <v>35</v>
      </c>
      <c r="B8" s="51" t="s">
        <v>31</v>
      </c>
      <c r="C8" s="32"/>
      <c r="D8" s="31"/>
      <c r="E8" s="31"/>
      <c r="F8" s="31"/>
      <c r="G8" s="31"/>
      <c r="H8" s="31"/>
      <c r="I8" s="31"/>
      <c r="J8" s="31"/>
      <c r="K8" s="31"/>
      <c r="L8" s="31"/>
    </row>
    <row r="9" spans="1:13">
      <c r="A9" s="53" t="s">
        <v>36</v>
      </c>
      <c r="B9" s="51" t="s">
        <v>31</v>
      </c>
      <c r="C9" s="32"/>
      <c r="D9" s="31"/>
      <c r="E9" s="31"/>
      <c r="F9" s="31"/>
      <c r="G9" s="31"/>
      <c r="H9" s="31"/>
      <c r="I9" s="31"/>
      <c r="J9" s="31"/>
      <c r="K9" s="31"/>
      <c r="L9" s="31"/>
    </row>
    <row r="10" spans="1:13">
      <c r="A10" s="52" t="s">
        <v>37</v>
      </c>
      <c r="B10" s="51" t="s">
        <v>31</v>
      </c>
      <c r="C10" s="32"/>
      <c r="D10" s="31"/>
      <c r="E10" s="31"/>
      <c r="F10" s="31"/>
      <c r="G10" s="31"/>
      <c r="H10" s="31"/>
      <c r="I10" s="31"/>
      <c r="J10" s="31"/>
      <c r="K10" s="31"/>
      <c r="L10" s="31"/>
    </row>
    <row r="11" spans="1:13">
      <c r="A11" s="53" t="s">
        <v>38</v>
      </c>
      <c r="B11" s="51" t="s">
        <v>31</v>
      </c>
      <c r="C11" s="32"/>
      <c r="D11" s="31"/>
      <c r="E11" s="31"/>
      <c r="F11" s="31"/>
      <c r="G11" s="31"/>
      <c r="H11" s="31"/>
      <c r="I11" s="31"/>
      <c r="J11" s="31"/>
      <c r="K11" s="31"/>
      <c r="L11" s="31"/>
    </row>
    <row r="12" spans="1:13">
      <c r="A12" s="52" t="s">
        <v>39</v>
      </c>
      <c r="B12" s="51" t="s">
        <v>31</v>
      </c>
      <c r="C12" s="32"/>
      <c r="D12" s="31"/>
      <c r="E12" s="31"/>
      <c r="F12" s="31"/>
      <c r="G12" s="31"/>
      <c r="H12" s="31"/>
      <c r="I12" s="31"/>
      <c r="J12" s="31"/>
      <c r="K12" s="31"/>
      <c r="L12" s="31"/>
      <c r="M12" s="17"/>
    </row>
    <row r="13" spans="1:13">
      <c r="A13" s="53" t="s">
        <v>40</v>
      </c>
      <c r="B13" s="51" t="s">
        <v>31</v>
      </c>
      <c r="C13" s="32"/>
      <c r="D13" s="31"/>
      <c r="E13" s="31"/>
      <c r="F13" s="31"/>
      <c r="G13" s="31"/>
      <c r="H13" s="31"/>
      <c r="I13" s="31"/>
      <c r="J13" s="31"/>
      <c r="K13" s="31"/>
      <c r="L13" s="31"/>
      <c r="M13" s="17"/>
    </row>
    <row r="14" spans="1:13">
      <c r="A14" s="52" t="s">
        <v>41</v>
      </c>
      <c r="B14" s="51" t="s">
        <v>31</v>
      </c>
      <c r="C14" s="32"/>
      <c r="D14" s="31"/>
      <c r="E14" s="31"/>
      <c r="F14" s="31"/>
      <c r="G14" s="31"/>
      <c r="H14" s="31"/>
      <c r="I14" s="31"/>
      <c r="J14" s="31"/>
      <c r="K14" s="31"/>
      <c r="L14" s="31"/>
      <c r="M14" s="17"/>
    </row>
    <row r="15" spans="1:13">
      <c r="A15" s="53" t="s">
        <v>42</v>
      </c>
      <c r="B15" s="51" t="s">
        <v>31</v>
      </c>
      <c r="C15" s="32"/>
      <c r="D15" s="31"/>
      <c r="E15" s="31"/>
      <c r="F15" s="31"/>
      <c r="G15" s="31"/>
      <c r="H15" s="31"/>
      <c r="I15" s="31"/>
      <c r="J15" s="31"/>
      <c r="K15" s="31"/>
      <c r="L15" s="31"/>
      <c r="M15" s="17"/>
    </row>
    <row r="16" spans="1:13">
      <c r="A16" s="52" t="s">
        <v>43</v>
      </c>
      <c r="B16" s="51" t="s">
        <v>31</v>
      </c>
      <c r="C16" s="32"/>
      <c r="D16" s="31"/>
      <c r="E16" s="31"/>
      <c r="F16" s="31"/>
      <c r="G16" s="31"/>
      <c r="H16" s="31"/>
      <c r="I16" s="31"/>
      <c r="J16" s="31"/>
      <c r="K16" s="31"/>
      <c r="L16" s="31"/>
      <c r="M16" s="17"/>
    </row>
    <row r="17" spans="1:13">
      <c r="A17" s="53" t="s">
        <v>44</v>
      </c>
      <c r="B17" s="51" t="s">
        <v>31</v>
      </c>
      <c r="C17" s="32"/>
      <c r="D17" s="31"/>
      <c r="E17" s="31"/>
      <c r="F17" s="31"/>
      <c r="G17" s="31"/>
      <c r="H17" s="31"/>
      <c r="I17" s="31"/>
      <c r="J17" s="31"/>
      <c r="K17" s="31"/>
      <c r="L17" s="31"/>
      <c r="M17" s="17"/>
    </row>
    <row r="18" spans="1:13">
      <c r="A18" s="52" t="s">
        <v>45</v>
      </c>
      <c r="B18" s="51" t="s">
        <v>31</v>
      </c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17"/>
    </row>
    <row r="19" spans="1:13">
      <c r="C19" s="15"/>
      <c r="D19" s="18"/>
      <c r="E19" s="19"/>
      <c r="F19" s="18"/>
      <c r="G19" s="18"/>
      <c r="H19" s="18"/>
      <c r="I19" s="18"/>
      <c r="J19" s="18"/>
      <c r="K19" s="18"/>
      <c r="L19" s="18"/>
    </row>
    <row r="20" spans="1:13">
      <c r="C20" s="15"/>
    </row>
    <row r="42" spans="9:12">
      <c r="I42" s="20" t="s">
        <v>10</v>
      </c>
      <c r="J42" s="20" t="s">
        <v>18</v>
      </c>
      <c r="K42" s="20" t="s">
        <v>9</v>
      </c>
      <c r="L42" s="20" t="s">
        <v>16</v>
      </c>
    </row>
    <row r="43" spans="9:12">
      <c r="I43" s="21" t="str">
        <f>IFERROR('KPI Data'!J5/'KPI Data'!G5,"")</f>
        <v/>
      </c>
      <c r="J43" s="22" t="str">
        <f>IFERROR('KPI Data'!K5/'KPI Data'!G5,"")</f>
        <v/>
      </c>
      <c r="K43" s="23">
        <f>'KPI Data'!J5-'KPI Data'!I5-'KPI Data'!F5</f>
        <v>0</v>
      </c>
      <c r="L43" s="21" t="str">
        <f>IFERROR(K43/'KPI Data'!L5,"")</f>
        <v/>
      </c>
    </row>
    <row r="44" spans="9:12">
      <c r="I44" s="21" t="str">
        <f>IFERROR('KPI Data'!J6/'KPI Data'!G6,"")</f>
        <v/>
      </c>
      <c r="J44" s="22" t="str">
        <f>IFERROR('KPI Data'!K6/'KPI Data'!G6,"")</f>
        <v/>
      </c>
      <c r="K44" s="23">
        <f>'KPI Data'!J6-'KPI Data'!I6-'KPI Data'!F6</f>
        <v>0</v>
      </c>
      <c r="L44" s="21" t="str">
        <f>IFERROR(K44/'KPI Data'!L6,"")</f>
        <v/>
      </c>
    </row>
    <row r="45" spans="9:12">
      <c r="I45" s="21" t="str">
        <f>IFERROR('KPI Data'!J7/'KPI Data'!G7,"")</f>
        <v/>
      </c>
      <c r="J45" s="22" t="str">
        <f>IFERROR('KPI Data'!K7/'KPI Data'!G7,"")</f>
        <v/>
      </c>
      <c r="K45" s="23">
        <f>'KPI Data'!J7-'KPI Data'!I7-'KPI Data'!F7</f>
        <v>0</v>
      </c>
      <c r="L45" s="21" t="str">
        <f>IFERROR(K45/'KPI Data'!L7,"")</f>
        <v/>
      </c>
    </row>
    <row r="46" spans="9:12">
      <c r="I46" s="21" t="str">
        <f>IFERROR('KPI Data'!J8/'KPI Data'!G8,"")</f>
        <v/>
      </c>
      <c r="J46" s="22" t="str">
        <f>IFERROR('KPI Data'!K8/'KPI Data'!G8,"")</f>
        <v/>
      </c>
      <c r="K46" s="23">
        <f>'KPI Data'!J8-'KPI Data'!I8-'KPI Data'!F8</f>
        <v>0</v>
      </c>
      <c r="L46" s="21" t="str">
        <f>IFERROR(K46/'KPI Data'!L8,"")</f>
        <v/>
      </c>
    </row>
    <row r="47" spans="9:12">
      <c r="I47" s="21" t="str">
        <f>IFERROR('KPI Data'!J9/'KPI Data'!G9,"")</f>
        <v/>
      </c>
      <c r="J47" s="22" t="str">
        <f>IFERROR('KPI Data'!K9/'KPI Data'!G9,"")</f>
        <v/>
      </c>
      <c r="K47" s="23">
        <f>'KPI Data'!J9-'KPI Data'!I9-'KPI Data'!F9</f>
        <v>0</v>
      </c>
      <c r="L47" s="21" t="str">
        <f>IFERROR(K47/'KPI Data'!L9,"")</f>
        <v/>
      </c>
    </row>
    <row r="48" spans="9:12">
      <c r="I48" s="21" t="str">
        <f>IFERROR('KPI Data'!J10/'KPI Data'!G10,"")</f>
        <v/>
      </c>
      <c r="J48" s="22" t="str">
        <f>IFERROR('KPI Data'!K10/'KPI Data'!G10,"")</f>
        <v/>
      </c>
      <c r="K48" s="23">
        <f>'KPI Data'!J10-'KPI Data'!I10-'KPI Data'!F10</f>
        <v>0</v>
      </c>
      <c r="L48" s="21" t="str">
        <f>IFERROR(K48/'KPI Data'!L10,"")</f>
        <v/>
      </c>
    </row>
    <row r="49" spans="4:12">
      <c r="I49" s="21" t="str">
        <f>IFERROR('KPI Data'!J11/'KPI Data'!G11,"")</f>
        <v/>
      </c>
      <c r="J49" s="22" t="str">
        <f>IFERROR('KPI Data'!K11/'KPI Data'!G11,"")</f>
        <v/>
      </c>
      <c r="K49" s="23">
        <f>'KPI Data'!J11-'KPI Data'!I11-'KPI Data'!F11</f>
        <v>0</v>
      </c>
      <c r="L49" s="21" t="str">
        <f>IFERROR(K49/'KPI Data'!L11,"")</f>
        <v/>
      </c>
    </row>
    <row r="50" spans="4:12">
      <c r="I50" s="21" t="str">
        <f>IFERROR('KPI Data'!J12/'KPI Data'!G12,"")</f>
        <v/>
      </c>
      <c r="J50" s="22" t="str">
        <f>IFERROR('KPI Data'!K12/'KPI Data'!G12,"")</f>
        <v/>
      </c>
      <c r="K50" s="23">
        <f>'KPI Data'!J12-'KPI Data'!I12-'KPI Data'!F12</f>
        <v>0</v>
      </c>
      <c r="L50" s="21" t="str">
        <f>IFERROR(K50/'KPI Data'!L12,"")</f>
        <v/>
      </c>
    </row>
    <row r="51" spans="4:12">
      <c r="I51" s="21" t="str">
        <f>IFERROR('KPI Data'!J13/'KPI Data'!G13,"")</f>
        <v/>
      </c>
      <c r="J51" s="22" t="str">
        <f>IFERROR('KPI Data'!K13/'KPI Data'!G13,"")</f>
        <v/>
      </c>
      <c r="K51" s="23">
        <f>'KPI Data'!J13-'KPI Data'!I13-'KPI Data'!F13</f>
        <v>0</v>
      </c>
      <c r="L51" s="21" t="str">
        <f>IFERROR(K51/'KPI Data'!L13,"")</f>
        <v/>
      </c>
    </row>
    <row r="52" spans="4:12">
      <c r="I52" s="21" t="str">
        <f>IFERROR('KPI Data'!J14/'KPI Data'!G14,"")</f>
        <v/>
      </c>
      <c r="J52" s="22" t="str">
        <f>IFERROR('KPI Data'!K14/'KPI Data'!G14,"")</f>
        <v/>
      </c>
      <c r="K52" s="23">
        <f>'KPI Data'!J14-'KPI Data'!I14-'KPI Data'!F14</f>
        <v>0</v>
      </c>
      <c r="L52" s="21" t="str">
        <f>IFERROR(K52/'KPI Data'!L14,"")</f>
        <v/>
      </c>
    </row>
    <row r="53" spans="4:12">
      <c r="I53" s="21" t="str">
        <f>IFERROR('KPI Data'!J15/'KPI Data'!G15,"")</f>
        <v/>
      </c>
      <c r="J53" s="22" t="str">
        <f>IFERROR('KPI Data'!K15/'KPI Data'!G15,"")</f>
        <v/>
      </c>
      <c r="K53" s="23">
        <f>'KPI Data'!J15-'KPI Data'!I15-'KPI Data'!F15</f>
        <v>0</v>
      </c>
      <c r="L53" s="21" t="str">
        <f>IFERROR(K53/'KPI Data'!L15,"")</f>
        <v/>
      </c>
    </row>
    <row r="54" spans="4:12">
      <c r="I54" s="21" t="str">
        <f>IFERROR('KPI Data'!J16/'KPI Data'!G16,"")</f>
        <v/>
      </c>
      <c r="J54" s="22" t="str">
        <f>IFERROR('KPI Data'!K16/'KPI Data'!G16,"")</f>
        <v/>
      </c>
      <c r="K54" s="23">
        <f>'KPI Data'!J16-'KPI Data'!I16-'KPI Data'!F16</f>
        <v>0</v>
      </c>
      <c r="L54" s="21" t="str">
        <f>IFERROR(K54/'KPI Data'!L16,"")</f>
        <v/>
      </c>
    </row>
    <row r="55" spans="4:12">
      <c r="I55" s="21" t="str">
        <f>IFERROR('KPI Data'!J17/'KPI Data'!G17,"")</f>
        <v/>
      </c>
      <c r="J55" s="22" t="str">
        <f>IFERROR('KPI Data'!K17/'KPI Data'!G17,"")</f>
        <v/>
      </c>
      <c r="K55" s="23">
        <f>'KPI Data'!J17-'KPI Data'!I17-'KPI Data'!F17</f>
        <v>0</v>
      </c>
      <c r="L55" s="21" t="str">
        <f>IFERROR(K55/'KPI Data'!L17,"")</f>
        <v/>
      </c>
    </row>
    <row r="56" spans="4:12">
      <c r="I56" s="21" t="str">
        <f>IFERROR('KPI Data'!J18/'KPI Data'!G18,"")</f>
        <v/>
      </c>
      <c r="J56" s="22" t="str">
        <f>IFERROR('KPI Data'!K18/'KPI Data'!G18,"")</f>
        <v/>
      </c>
      <c r="K56" s="23">
        <f>'KPI Data'!J18-'KPI Data'!I18-'KPI Data'!F18</f>
        <v>0</v>
      </c>
      <c r="L56" s="21" t="str">
        <f>IFERROR(K56/'KPI Data'!L18,"")</f>
        <v/>
      </c>
    </row>
    <row r="61" spans="4:12">
      <c r="D61" s="36" t="s">
        <v>0</v>
      </c>
      <c r="E61" s="36" t="s">
        <v>6</v>
      </c>
      <c r="F61" s="37" t="s">
        <v>1</v>
      </c>
      <c r="G61" s="36" t="s">
        <v>7</v>
      </c>
      <c r="H61" s="37" t="s">
        <v>8</v>
      </c>
      <c r="I61" s="37" t="s">
        <v>2</v>
      </c>
      <c r="J61" s="37" t="s">
        <v>3</v>
      </c>
      <c r="K61" s="37" t="s">
        <v>17</v>
      </c>
      <c r="L61" s="38" t="s">
        <v>4</v>
      </c>
    </row>
    <row r="62" spans="4:12">
      <c r="D62" s="19">
        <f>SUM(D5:D18)</f>
        <v>0</v>
      </c>
      <c r="E62" s="19">
        <f t="shared" ref="E62:L62" si="0">SUM(E5:E18)</f>
        <v>0</v>
      </c>
      <c r="F62" s="9">
        <f t="shared" si="0"/>
        <v>0</v>
      </c>
      <c r="G62" s="19">
        <f t="shared" si="0"/>
        <v>0</v>
      </c>
      <c r="H62" s="19">
        <f t="shared" si="0"/>
        <v>0</v>
      </c>
      <c r="I62" s="9">
        <f t="shared" si="0"/>
        <v>0</v>
      </c>
      <c r="J62" s="9">
        <f t="shared" si="0"/>
        <v>0</v>
      </c>
      <c r="K62" s="19">
        <f t="shared" si="0"/>
        <v>0</v>
      </c>
      <c r="L62" s="19">
        <f t="shared" si="0"/>
        <v>0</v>
      </c>
    </row>
    <row r="64" spans="4:12">
      <c r="E64" s="8" t="s">
        <v>21</v>
      </c>
      <c r="F64" s="8" t="s">
        <v>22</v>
      </c>
    </row>
    <row r="65" spans="4:6">
      <c r="D65" s="8" t="s">
        <v>23</v>
      </c>
      <c r="E65" s="25" t="str">
        <f>IFERROR(TEXT($D$62/$H$62, "##.##%") &amp;" continued","")</f>
        <v/>
      </c>
      <c r="F65" s="24" t="str">
        <f>IFERROR(TEXT(1-($D$62/$H$62), "##.##%") &amp;" lost","")</f>
        <v/>
      </c>
    </row>
    <row r="66" spans="4:6">
      <c r="D66" s="8" t="s">
        <v>24</v>
      </c>
      <c r="E66" s="25" t="str">
        <f>IFERROR(TEXT($E$62/$D$62, "##.##%") &amp;" continued","")</f>
        <v/>
      </c>
      <c r="F66" s="24" t="str">
        <f>IFERROR(TEXT(1-($E$62/$D$62), "##.##%") &amp;" lost","")</f>
        <v/>
      </c>
    </row>
    <row r="67" spans="4:6">
      <c r="D67" s="8" t="s">
        <v>25</v>
      </c>
      <c r="E67" s="25" t="str">
        <f>IFERROR(TEXT($G$62/$E$62, "##.##%") &amp;" continued","")</f>
        <v/>
      </c>
      <c r="F67" s="24" t="str">
        <f>IFERROR(TEXT(1-($G$62/$E$62), "##.##%") &amp;" lost","")</f>
        <v/>
      </c>
    </row>
  </sheetData>
  <mergeCells count="9">
    <mergeCell ref="J2:J3"/>
    <mergeCell ref="K2:K3"/>
    <mergeCell ref="L2:L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orientation="portrait" r:id="rId1"/>
  <customProperties>
    <customPr name="ORB_ACCOUNTS_1" r:id="rId2"/>
    <customPr name="ORB_SHEETNAME" r:id="rId3"/>
    <customPr name="ORB_V1_00000" r:id="rId4"/>
    <customPr name="ORB_V1_00001" r:id="rId5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A26" sqref="A26"/>
    </sheetView>
  </sheetViews>
  <sheetFormatPr defaultRowHeight="15"/>
  <cols>
    <col min="1" max="1" width="12.140625" style="8" bestFit="1" customWidth="1"/>
    <col min="2" max="2" width="10.7109375" style="8" bestFit="1" customWidth="1"/>
    <col min="3" max="3" width="33.42578125" style="8" bestFit="1" customWidth="1"/>
    <col min="4" max="4" width="10.7109375" style="8" bestFit="1" customWidth="1"/>
    <col min="5" max="5" width="9.140625" style="8"/>
    <col min="6" max="6" width="13.85546875" style="8" bestFit="1" customWidth="1"/>
    <col min="7" max="7" width="17.42578125" style="8" bestFit="1" customWidth="1"/>
    <col min="8" max="8" width="18.140625" style="8" customWidth="1"/>
    <col min="9" max="16384" width="9.140625" style="8"/>
  </cols>
  <sheetData>
    <row r="1" spans="1:8">
      <c r="A1" s="8" t="str">
        <f>'KPI Data'!A1</f>
        <v>Last 14 Days</v>
      </c>
      <c r="C1" s="35" t="s">
        <v>30</v>
      </c>
      <c r="D1" s="38" t="s">
        <v>3</v>
      </c>
      <c r="F1" s="54"/>
    </row>
    <row r="2" spans="1:8">
      <c r="A2" s="1">
        <f ca="1">TODAY()-14</f>
        <v>40555</v>
      </c>
      <c r="D2" s="63" t="s">
        <v>20</v>
      </c>
    </row>
    <row r="3" spans="1:8">
      <c r="A3" s="1">
        <f ca="1">TODAY()-1</f>
        <v>40568</v>
      </c>
      <c r="B3"/>
      <c r="D3" s="67"/>
    </row>
    <row r="4" spans="1:8">
      <c r="C4" s="14" t="s">
        <v>5</v>
      </c>
      <c r="D4" s="32"/>
    </row>
    <row r="5" spans="1:8">
      <c r="A5" s="38" t="s">
        <v>46</v>
      </c>
      <c r="B5" s="51" t="s">
        <v>31</v>
      </c>
      <c r="C5" s="32"/>
      <c r="D5" s="31"/>
    </row>
    <row r="6" spans="1:8">
      <c r="A6" s="38" t="s">
        <v>47</v>
      </c>
      <c r="B6" s="51" t="s">
        <v>31</v>
      </c>
      <c r="C6" s="32"/>
      <c r="D6" s="31"/>
    </row>
    <row r="7" spans="1:8">
      <c r="A7" s="38" t="s">
        <v>48</v>
      </c>
      <c r="B7" s="51" t="s">
        <v>31</v>
      </c>
      <c r="C7" s="32"/>
      <c r="D7" s="31"/>
      <c r="G7" s="56"/>
      <c r="H7" s="38" t="s">
        <v>66</v>
      </c>
    </row>
    <row r="8" spans="1:8">
      <c r="A8" s="38" t="s">
        <v>49</v>
      </c>
      <c r="B8" s="51" t="s">
        <v>31</v>
      </c>
      <c r="C8" s="32"/>
      <c r="D8" s="31"/>
      <c r="H8" s="63" t="s">
        <v>20</v>
      </c>
    </row>
    <row r="9" spans="1:8">
      <c r="A9" s="38" t="s">
        <v>50</v>
      </c>
      <c r="B9" s="51" t="s">
        <v>31</v>
      </c>
      <c r="C9" s="32"/>
      <c r="D9" s="31"/>
      <c r="H9" s="67"/>
    </row>
    <row r="10" spans="1:8">
      <c r="A10" s="38" t="s">
        <v>51</v>
      </c>
      <c r="B10" s="51" t="s">
        <v>31</v>
      </c>
      <c r="C10" s="32"/>
      <c r="D10" s="31"/>
      <c r="G10" s="57"/>
      <c r="H10" s="55"/>
    </row>
    <row r="11" spans="1:8">
      <c r="A11" s="38" t="s">
        <v>52</v>
      </c>
      <c r="B11" s="51" t="s">
        <v>31</v>
      </c>
      <c r="C11" s="32"/>
      <c r="D11" s="31"/>
    </row>
    <row r="12" spans="1:8">
      <c r="A12" s="38" t="s">
        <v>53</v>
      </c>
      <c r="B12" s="51" t="s">
        <v>31</v>
      </c>
      <c r="C12" s="32"/>
      <c r="D12" s="31"/>
    </row>
    <row r="13" spans="1:8">
      <c r="A13" s="38" t="s">
        <v>54</v>
      </c>
      <c r="B13" s="51" t="s">
        <v>31</v>
      </c>
      <c r="C13" s="32"/>
      <c r="D13" s="31"/>
    </row>
    <row r="14" spans="1:8">
      <c r="A14" s="38" t="s">
        <v>55</v>
      </c>
      <c r="B14" s="51" t="s">
        <v>31</v>
      </c>
      <c r="C14" s="32"/>
      <c r="D14" s="31"/>
    </row>
    <row r="15" spans="1:8">
      <c r="A15" s="38" t="s">
        <v>56</v>
      </c>
      <c r="B15" s="51" t="s">
        <v>31</v>
      </c>
      <c r="C15" s="32"/>
      <c r="D15" s="31"/>
    </row>
    <row r="16" spans="1:8">
      <c r="A16" s="38" t="s">
        <v>57</v>
      </c>
      <c r="B16" s="51" t="s">
        <v>31</v>
      </c>
      <c r="C16" s="32"/>
      <c r="D16" s="31"/>
    </row>
    <row r="17" spans="1:4">
      <c r="A17" s="38" t="s">
        <v>58</v>
      </c>
      <c r="B17" s="51" t="s">
        <v>31</v>
      </c>
      <c r="C17" s="32"/>
      <c r="D17" s="31"/>
    </row>
    <row r="18" spans="1:4">
      <c r="A18" s="38" t="s">
        <v>59</v>
      </c>
      <c r="B18" s="51" t="s">
        <v>31</v>
      </c>
      <c r="C18" s="32"/>
      <c r="D18" s="31"/>
    </row>
    <row r="19" spans="1:4">
      <c r="A19" s="38" t="s">
        <v>60</v>
      </c>
      <c r="B19" s="51" t="s">
        <v>31</v>
      </c>
      <c r="C19" s="32"/>
      <c r="D19" s="31"/>
    </row>
    <row r="20" spans="1:4">
      <c r="A20" s="38" t="s">
        <v>61</v>
      </c>
      <c r="B20" s="51" t="s">
        <v>31</v>
      </c>
      <c r="C20" s="32"/>
      <c r="D20" s="31"/>
    </row>
    <row r="21" spans="1:4">
      <c r="A21" s="38" t="s">
        <v>62</v>
      </c>
      <c r="B21" s="51" t="s">
        <v>31</v>
      </c>
      <c r="C21" s="32"/>
      <c r="D21" s="31"/>
    </row>
    <row r="22" spans="1:4">
      <c r="A22" s="38" t="s">
        <v>63</v>
      </c>
      <c r="B22" s="51" t="s">
        <v>31</v>
      </c>
      <c r="C22" s="32"/>
      <c r="D22" s="31"/>
    </row>
    <row r="23" spans="1:4">
      <c r="A23" s="38" t="s">
        <v>64</v>
      </c>
      <c r="B23" s="51" t="s">
        <v>31</v>
      </c>
      <c r="C23" s="31"/>
      <c r="D23" s="31"/>
    </row>
    <row r="24" spans="1:4">
      <c r="A24" s="38" t="s">
        <v>65</v>
      </c>
      <c r="B24" s="51" t="s">
        <v>31</v>
      </c>
      <c r="C24" s="31"/>
      <c r="D24" s="31"/>
    </row>
  </sheetData>
  <mergeCells count="2">
    <mergeCell ref="D2:D3"/>
    <mergeCell ref="H8:H9"/>
  </mergeCells>
  <pageMargins left="0.7" right="0.7" top="0.75" bottom="0.75" header="0.3" footer="0.3"/>
  <customProperties>
    <customPr name="ORB_SHEETNAM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Presentation Sheet</vt:lpstr>
      <vt:lpstr>KPI Data</vt:lpstr>
      <vt:lpstr>Campaign Data</vt:lpstr>
    </vt:vector>
  </TitlesOfParts>
  <Company>Adobe Systems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C:\Documents and Settings\jgeorge\Desktop\ARB_Exercise_SCADV.xlsx</dc:title>
  <dc:creator>Jason George</dc:creator>
  <cp:lastModifiedBy>Jason George</cp:lastModifiedBy>
  <dcterms:created xsi:type="dcterms:W3CDTF">2011-01-23T07:19:35Z</dcterms:created>
  <dcterms:modified xsi:type="dcterms:W3CDTF">2011-01-26T17:20:53Z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B_ReportType">
    <vt:lpwstr>rstatic</vt:lpwstr>
  </property>
</Properties>
</file>